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Зміни до 579\Остаточний\"/>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<sst xmlns="http://schemas.openxmlformats.org/spreadsheetml/2006/main" count="120" uniqueCount="91">
  <si>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</si>
  <si>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</si>
  <si>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</si>
  <si>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</si>
  <si>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</si>
  <si>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</si>
  <si>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</si>
  <si>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</si>
  <si>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</si>
  <si>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</si>
  <si>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</si>
  <si>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</si>
  <si>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</si>
  <si>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</si>
  <si>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</si>
  <si>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</si>
  <si>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</si>
  <si>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</si>
  <si>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</si>
  <si>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</si>
  <si>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</si>
  <si>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</si>
  <si>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</si>
  <si>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</si>
  <si>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</si>
  <si>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</si>
  <si>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</si>
  <si>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</si>
  <si>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</si>
  <si>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</si>
  <si>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</si>
  <si>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</si>
  <si>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</si>
  <si>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</si>
  <si>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</si>
  <si>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</si>
  <si>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</si>
  <si>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</si>
  <si>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</si>
  <si>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</si>
  <si>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</si>
  <si>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</si>
  <si>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</si>
  <si>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</si>
  <si>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</si>
  <si>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</si>
  <si>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</si>
  <si>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</si>
  <si>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</si>
  <si>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</si>
  <si>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</si>
  <si>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</si>
  <si>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</si>
  <si>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</si>
  <si>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</si>
  <si>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</si>
  <si>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</si>
  <si>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</si>
  <si>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</si>
  <si>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</si>
  <si>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</si>
  <si>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</si>
  <si>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</si>
  <si>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</si>
  <si>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</si>
  <si>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</si>
  <si>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</si>
  <si>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</si>
  <si>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</si>
  <si>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</si>
  <si>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 xml:space="preserve">ЗАТ «КОНСАЛТИНГЮРСЕРВІС» </t>
  </si>
  <si>
    <t>Сертифікат суб’єкта оціночної діяльності Фонду Державного майна України від 27.05.2021 №419/21</t>
  </si>
  <si>
    <t>Приміщення (група приміщень), загальною площею 14,9 кв. м, за адресою: м. Київ, проспект Григоренка Петра, будинок 33/44, приміщення 51. Реєстраційний номер об'єкта нерухомого майна 2903412280000</t>
  </si>
  <si>
    <t>Нерухомість господарського призначення</t>
  </si>
  <si>
    <t>м. Київ, проспект Григоренка Петра, будинок 33/44, приміщення 51</t>
  </si>
  <si>
    <t>357 600,00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</si>
  <si>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</si>
  <si>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G22N026315</t>
  </si>
  <si>
    <t>В складі лоту  з основними засобами. 
Не відбулися у зв`язку з відсутністю учасників</t>
  </si>
  <si>
    <t>https://www.fg.gov.ua/lot/171398</t>
  </si>
  <si>
    <t>https://www.fg.gov.ua/passport/58645</t>
  </si>
  <si>
    <t>https://www.fg.gov.ua/passport/58767</t>
  </si>
  <si>
    <t>https://www.fg.gov.ua/passport/58833</t>
  </si>
  <si>
    <t>https://www.fg.gov.ua/passport/58886</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</si>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</sst>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4">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7" fillId="0" borderId="10" xfId="0" applyFont="1" applyFill="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7" fillId="0" borderId="30" xfId="0" applyFont="1" applyBorder="1" applyAlignment="1">
      <alignment horizontal="center" vertic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7" fillId="0" borderId="21" xfId="0" applyFont="1" applyBorder="1" applyAlignment="1">
      <alignment horizontal="center" vertical="center" wrapText="1"/>
    </xf>
    <xf numFmtId="14" fontId="12" fillId="0" borderId="32" xfId="4" applyNumberFormat="1" applyFont="1" applyFill="1" applyBorder="1" applyAlignment="1" applyProtection="1">
      <alignment horizontal="center" vertical="center"/>
    </xf>
    <xf numFmtId="14" fontId="12" fillId="0" borderId="33" xfId="4" applyNumberFormat="1" applyFont="1" applyFill="1" applyBorder="1" applyAlignment="1" applyProtection="1">
      <alignment horizontal="center" vertical="center"/>
    </xf>
    <xf numFmtId="14" fontId="12" fillId="0" borderId="34" xfId="4" applyNumberFormat="1" applyFont="1" applyFill="1" applyBorder="1" applyAlignment="1" applyProtection="1">
      <alignment horizontal="center" vertical="center"/>
    </xf>
    <xf numFmtId="0" fontId="7" fillId="2" borderId="20"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20" xfId="0" applyFont="1" applyFill="1" applyBorder="1" applyAlignment="1" applyProtection="1">
      <alignment horizontal="center" vertical="center"/>
    </xf>
    <xf numFmtId="0" fontId="7" fillId="0" borderId="22" xfId="0" applyFont="1" applyFill="1" applyBorder="1" applyAlignment="1" applyProtection="1">
      <alignment horizontal="center" vertical="center"/>
    </xf>
    <xf numFmtId="0" fontId="9" fillId="0" borderId="30" xfId="0" applyFont="1" applyFill="1" applyBorder="1" applyAlignment="1">
      <alignment horizontal="center" vertical="center" wrapText="1"/>
    </xf>
    <xf numFmtId="0" fontId="9" fillId="0" borderId="21" xfId="0" applyFont="1" applyFill="1" applyBorder="1" applyAlignment="1">
      <alignment horizontal="center" vertical="center" wrapText="1"/>
    </xf>
    <xf numFmtId="0" fontId="10" fillId="0" borderId="4"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emf"/><Relationship Id="rId6" Type="http://schemas.openxmlformats.org/officeDocument/2006/relationships/image" Target="../media/image7.jpeg"/><Relationship Id="rId5" Type="http://schemas.openxmlformats.org/officeDocument/2006/relationships/image" Target="../media/image6.pn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534083</xdr:colOff>
      <xdr:row>27</xdr:row>
      <xdr:rowOff>0</xdr:rowOff>
    </xdr:from>
    <xdr:to>
      <xdr:col>10</xdr:col>
      <xdr:colOff>38100</xdr:colOff>
      <xdr:row>44</xdr:row>
      <xdr:rowOff>232363</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10633" y="6362700"/>
          <a:ext cx="2552017" cy="37566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533400</xdr:colOff>
      <xdr:row>1</xdr:row>
      <xdr:rowOff>571500</xdr:rowOff>
    </xdr:from>
    <xdr:to>
      <xdr:col>12</xdr:col>
      <xdr:colOff>409575</xdr:colOff>
      <xdr:row>12</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238750" y="771525"/>
          <a:ext cx="2314575" cy="2095500"/>
        </a:xfrm>
        <a:prstGeom prst="rect">
          <a:avLst/>
        </a:prstGeom>
      </xdr:spPr>
    </xdr:pic>
    <xdr:clientData/>
  </xdr:twoCellAnchor>
  <xdr:twoCellAnchor editAs="oneCell">
    <xdr:from>
      <xdr:col>4</xdr:col>
      <xdr:colOff>409576</xdr:colOff>
      <xdr:row>13</xdr:row>
      <xdr:rowOff>9525</xdr:rowOff>
    </xdr:from>
    <xdr:to>
      <xdr:col>8</xdr:col>
      <xdr:colOff>542926</xdr:colOff>
      <xdr:row>26</xdr:row>
      <xdr:rowOff>123825</xdr:rowOff>
    </xdr:to>
    <xdr:pic>
      <xdr:nvPicPr>
        <xdr:cNvPr id="7" name="Рисунок 6" descr="Фото 2.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023" t="12084" r="29101" b="12926"/>
        <a:stretch/>
      </xdr:blipFill>
      <xdr:spPr>
        <a:xfrm>
          <a:off x="2676526" y="2886075"/>
          <a:ext cx="2571750" cy="2781300"/>
        </a:xfrm>
        <a:prstGeom prst="rect">
          <a:avLst/>
        </a:prstGeom>
      </xdr:spPr>
    </xdr:pic>
    <xdr:clientData/>
  </xdr:twoCellAnchor>
  <xdr:twoCellAnchor editAs="oneCell">
    <xdr:from>
      <xdr:col>4</xdr:col>
      <xdr:colOff>390524</xdr:colOff>
      <xdr:row>1</xdr:row>
      <xdr:rowOff>542925</xdr:rowOff>
    </xdr:from>
    <xdr:to>
      <xdr:col>8</xdr:col>
      <xdr:colOff>542925</xdr:colOff>
      <xdr:row>13</xdr:row>
      <xdr:rowOff>9525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20792" t="10544" r="1264" b="13045"/>
        <a:stretch/>
      </xdr:blipFill>
      <xdr:spPr>
        <a:xfrm>
          <a:off x="2657474" y="742950"/>
          <a:ext cx="2590801" cy="2143125"/>
        </a:xfrm>
        <a:prstGeom prst="rect">
          <a:avLst/>
        </a:prstGeom>
      </xdr:spPr>
    </xdr:pic>
    <xdr:clientData/>
  </xdr:twoCellAnchor>
  <xdr:twoCellAnchor editAs="oneCell">
    <xdr:from>
      <xdr:col>0</xdr:col>
      <xdr:colOff>0</xdr:colOff>
      <xdr:row>12</xdr:row>
      <xdr:rowOff>161926</xdr:rowOff>
    </xdr:from>
    <xdr:to>
      <xdr:col>4</xdr:col>
      <xdr:colOff>409575</xdr:colOff>
      <xdr:row>26</xdr:row>
      <xdr:rowOff>104776</xdr:rowOff>
    </xdr:to>
    <xdr:pic>
      <xdr:nvPicPr>
        <xdr:cNvPr id="9" name="Рисунок 8" descr="\\U0A0-FLS031\Operations\RealEstate\МКУА_Паспорти продаж\23 - й місяць\Фото паркінг\Приміщення 51\Фото 1 .jpg"/>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0" y="2847976"/>
          <a:ext cx="2676525" cy="2800350"/>
        </a:xfrm>
        <a:prstGeom prst="rect">
          <a:avLst/>
        </a:prstGeom>
        <a:noFill/>
        <a:ln>
          <a:noFill/>
        </a:ln>
      </xdr:spPr>
    </xdr:pic>
    <xdr:clientData/>
  </xdr:twoCellAnchor>
  <xdr:twoCellAnchor editAs="oneCell">
    <xdr:from>
      <xdr:col>8</xdr:col>
      <xdr:colOff>533401</xdr:colOff>
      <xdr:row>12</xdr:row>
      <xdr:rowOff>180975</xdr:rowOff>
    </xdr:from>
    <xdr:to>
      <xdr:col>12</xdr:col>
      <xdr:colOff>400051</xdr:colOff>
      <xdr:row>26</xdr:row>
      <xdr:rowOff>104775</xdr:rowOff>
    </xdr:to>
    <xdr:pic>
      <xdr:nvPicPr>
        <xdr:cNvPr id="10" name="Рисунок 9" descr="\\U0A0-FLS031\Operations\RealEstate\МКУА_Паспорти продаж\23 - й місяць\Фото паркінг\Приміщення 51\Фото 2.jpg"/>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238751" y="2867025"/>
          <a:ext cx="2305050" cy="278130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886" TargetMode="External"/><Relationship Id="rId3" Type="http://schemas.openxmlformats.org/officeDocument/2006/relationships/hyperlink" Target="https://www.fg.gov.ua/lot/171398" TargetMode="External"/><Relationship Id="rId7" Type="http://schemas.openxmlformats.org/officeDocument/2006/relationships/hyperlink" Target="https://www.fg.gov.ua/passport/58833" TargetMode="External"/><Relationship Id="rId2" Type="http://schemas.openxmlformats.org/officeDocument/2006/relationships/hyperlink" Target="https://www.fg.gov.ua/lot/171398" TargetMode="External"/><Relationship Id="rId1" Type="http://schemas.openxmlformats.org/officeDocument/2006/relationships/hyperlink" Target="https://www.fg.gov.ua/lot/171398" TargetMode="External"/><Relationship Id="rId6" Type="http://schemas.openxmlformats.org/officeDocument/2006/relationships/hyperlink" Target="https://www.fg.gov.ua/passport/58767" TargetMode="External"/><Relationship Id="rId5" Type="http://schemas.openxmlformats.org/officeDocument/2006/relationships/hyperlink" Target="https://www.fg.gov.ua/passport/58645" TargetMode="External"/><Relationship Id="rId4" Type="http://schemas.openxmlformats.org/officeDocument/2006/relationships/hyperlink" Target="https://www.fg.gov.ua/lot/171398"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8"/>
  <sheetViews>
    <sheetView tabSelected="1" zoomScale="85" zoomScaleNormal="85" workbookViewId="0">
      <selection activeCell="B24" sqref="B24:C24"/>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31" t="s">
        <v>65</v>
      </c>
      <c r="C2" s="132"/>
      <c r="D2" s="5"/>
    </row>
    <row r="3" spans="1:16384" x14ac:dyDescent="0.25">
      <c r="A3" s="6"/>
      <c r="B3" s="22" t="s">
        <v>4</v>
      </c>
      <c r="C3" s="23" t="s">
        <v>56</v>
      </c>
      <c r="D3" s="5"/>
    </row>
    <row r="4" spans="1:16384" x14ac:dyDescent="0.25">
      <c r="A4" s="6"/>
      <c r="B4" s="129" t="s">
        <v>5</v>
      </c>
      <c r="C4" s="130"/>
      <c r="D4" s="5"/>
    </row>
    <row r="5" spans="1:16384" ht="31.5" x14ac:dyDescent="0.25">
      <c r="A5" s="6"/>
      <c r="B5" s="20" t="s">
        <v>20</v>
      </c>
      <c r="C5" s="70">
        <v>1</v>
      </c>
      <c r="D5" s="5"/>
    </row>
    <row r="6" spans="1:16384" ht="66" customHeight="1" x14ac:dyDescent="0.25">
      <c r="A6" s="6"/>
      <c r="B6" s="11" t="s">
        <v>49</v>
      </c>
      <c r="C6" s="35" t="s">
        <v>72</v>
      </c>
    </row>
    <row r="7" spans="1:16384" ht="18.75" customHeight="1" x14ac:dyDescent="0.25">
      <c r="A7" s="6"/>
      <c r="B7" s="13" t="s">
        <v>6</v>
      </c>
      <c r="C7" s="12" t="s">
        <v>39</v>
      </c>
    </row>
    <row r="8" spans="1:16384" x14ac:dyDescent="0.25">
      <c r="A8" s="6"/>
      <c r="B8" s="13" t="s">
        <v>7</v>
      </c>
      <c r="C8" s="12" t="s">
        <v>73</v>
      </c>
    </row>
    <row r="9" spans="1:16384" x14ac:dyDescent="0.25">
      <c r="A9" s="6"/>
      <c r="B9" s="13" t="s">
        <v>8</v>
      </c>
      <c r="C9" s="35" t="s">
        <v>74</v>
      </c>
    </row>
    <row r="10" spans="1:16384" ht="14.25" customHeight="1" x14ac:dyDescent="0.25">
      <c r="A10" s="6"/>
      <c r="B10" s="13" t="s">
        <v>9</v>
      </c>
      <c r="C10" s="12">
        <v>14.9</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1"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69" t="s">
        <v>84</v>
      </c>
    </row>
    <row r="18" spans="1:3" x14ac:dyDescent="0.25">
      <c r="A18" s="6"/>
      <c r="B18" s="13" t="s">
        <v>89</v>
      </c>
      <c r="C18" s="69" t="s">
        <v>59</v>
      </c>
    </row>
    <row r="19" spans="1:3" ht="15" customHeight="1" x14ac:dyDescent="0.25">
      <c r="A19" s="6"/>
      <c r="B19" s="127" t="s">
        <v>13</v>
      </c>
      <c r="C19" s="128"/>
    </row>
    <row r="20" spans="1:3" ht="15" customHeight="1" x14ac:dyDescent="0.25">
      <c r="A20" s="6"/>
      <c r="B20" s="17" t="s">
        <v>21</v>
      </c>
      <c r="C20" s="124" t="s">
        <v>12</v>
      </c>
    </row>
    <row r="21" spans="1:3" x14ac:dyDescent="0.25">
      <c r="A21" s="6"/>
      <c r="B21" s="30" t="s">
        <v>46</v>
      </c>
      <c r="C21" s="125"/>
    </row>
    <row r="22" spans="1:3" ht="15" customHeight="1" thickBot="1" x14ac:dyDescent="0.3">
      <c r="A22" s="6"/>
      <c r="B22" s="18" t="s">
        <v>22</v>
      </c>
      <c r="C22" s="126"/>
    </row>
    <row r="23" spans="1:3" ht="16.5" thickBot="1" x14ac:dyDescent="0.3">
      <c r="A23" s="6"/>
    </row>
    <row r="24" spans="1:3" ht="81" customHeight="1" thickBot="1" x14ac:dyDescent="0.3">
      <c r="A24" s="6"/>
      <c r="B24" s="118" t="s">
        <v>76</v>
      </c>
      <c r="C24" s="123"/>
    </row>
    <row r="25" spans="1:3" x14ac:dyDescent="0.25">
      <c r="A25" s="6"/>
    </row>
    <row r="26" spans="1:3" ht="57.75" customHeight="1" x14ac:dyDescent="0.25">
      <c r="A26" s="6"/>
      <c r="B26" s="120" t="s">
        <v>19</v>
      </c>
      <c r="C26" s="120"/>
    </row>
    <row r="27" spans="1:3" ht="174" customHeight="1" x14ac:dyDescent="0.25">
      <c r="A27" s="6"/>
      <c r="B27" s="133" t="s">
        <v>90</v>
      </c>
      <c r="C27" s="133"/>
    </row>
    <row r="28" spans="1:3" ht="129.75" customHeight="1" x14ac:dyDescent="0.25">
      <c r="A28" s="6"/>
      <c r="B28" s="133" t="s">
        <v>23</v>
      </c>
      <c r="C28" s="133"/>
    </row>
    <row r="29" spans="1:3" ht="85.5" customHeight="1" x14ac:dyDescent="0.25">
      <c r="A29" s="6"/>
      <c r="B29" s="121" t="s">
        <v>85</v>
      </c>
      <c r="C29" s="121"/>
    </row>
    <row r="30" spans="1:3" ht="78.75" customHeight="1" x14ac:dyDescent="0.25">
      <c r="A30" s="6"/>
      <c r="B30" s="122" t="s">
        <v>86</v>
      </c>
      <c r="C30" s="122"/>
    </row>
    <row r="31" spans="1:3" ht="44.25" customHeight="1" x14ac:dyDescent="0.25">
      <c r="A31" s="6"/>
      <c r="B31" s="119" t="s">
        <v>87</v>
      </c>
      <c r="C31" s="119"/>
    </row>
    <row r="32" spans="1:3" x14ac:dyDescent="0.25">
      <c r="A32" s="6"/>
    </row>
    <row r="33" spans="1:4" x14ac:dyDescent="0.25">
      <c r="A33" s="6"/>
    </row>
    <row r="35" spans="1:4" x14ac:dyDescent="0.25">
      <c r="B35" s="36" t="s">
        <v>60</v>
      </c>
      <c r="C35" s="36"/>
      <c r="D35" s="26"/>
    </row>
    <row r="36" spans="1:4" x14ac:dyDescent="0.25">
      <c r="B36" s="36" t="s">
        <v>61</v>
      </c>
      <c r="C36" s="36"/>
      <c r="D36" s="26"/>
    </row>
    <row r="37" spans="1:4" x14ac:dyDescent="0.25">
      <c r="B37" s="36" t="s">
        <v>62</v>
      </c>
      <c r="C37" s="36"/>
    </row>
    <row r="38" spans="1:4" x14ac:dyDescent="0.25">
      <c r="B38" s="36" t="s">
        <v>63</v>
      </c>
      <c r="C38" s="37" t="s">
        <v>64</v>
      </c>
    </row>
  </sheetData>
  <mergeCells count="11">
    <mergeCell ref="B31:C31"/>
    <mergeCell ref="B26:C26"/>
    <mergeCell ref="B27:C27"/>
    <mergeCell ref="B28:C28"/>
    <mergeCell ref="B29:C29"/>
    <mergeCell ref="B30:C30"/>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topLeftCell="A10" zoomScaleNormal="100" zoomScaleSheetLayoutView="100" workbookViewId="0">
      <selection activeCell="Q19" sqref="Q18:Q19"/>
    </sheetView>
  </sheetViews>
  <sheetFormatPr defaultRowHeight="15" x14ac:dyDescent="0.25"/>
  <cols>
    <col min="1" max="1" width="6.5703125" style="25" customWidth="1"/>
    <col min="2" max="16384" width="9.140625" style="25"/>
  </cols>
  <sheetData>
    <row r="1" spans="1:13" ht="15.75" x14ac:dyDescent="0.25">
      <c r="A1" s="73" t="s">
        <v>47</v>
      </c>
      <c r="B1" s="74"/>
      <c r="C1" s="74"/>
      <c r="D1" s="74"/>
      <c r="E1" s="74"/>
      <c r="F1" s="74"/>
      <c r="G1" s="74"/>
      <c r="H1" s="74"/>
      <c r="I1" s="74"/>
      <c r="J1" s="74"/>
      <c r="K1" s="74"/>
      <c r="L1" s="74"/>
      <c r="M1" s="74"/>
    </row>
    <row r="2" spans="1:13" ht="45.75" customHeight="1" x14ac:dyDescent="0.25">
      <c r="A2" s="29"/>
      <c r="B2" s="75" t="s">
        <v>23</v>
      </c>
      <c r="C2" s="75"/>
      <c r="D2" s="75"/>
      <c r="E2" s="75"/>
      <c r="F2" s="75"/>
      <c r="G2" s="75"/>
      <c r="H2" s="75"/>
      <c r="I2" s="75"/>
      <c r="J2" s="75"/>
      <c r="K2" s="75"/>
      <c r="L2" s="75"/>
      <c r="M2" s="29"/>
    </row>
    <row r="3" spans="1:13" x14ac:dyDescent="0.25">
      <c r="A3" s="29"/>
      <c r="B3" s="29"/>
      <c r="C3" s="29"/>
      <c r="D3" s="29"/>
      <c r="E3" s="29"/>
      <c r="F3" s="29"/>
      <c r="G3" s="29"/>
      <c r="H3" s="29"/>
      <c r="I3" s="29"/>
      <c r="J3" s="29"/>
      <c r="K3" s="29"/>
      <c r="L3" s="29"/>
      <c r="M3" s="29"/>
    </row>
    <row r="4" spans="1:13" x14ac:dyDescent="0.25">
      <c r="A4" s="29"/>
      <c r="B4" s="29"/>
      <c r="C4" s="29"/>
      <c r="D4" s="29"/>
      <c r="E4" s="29"/>
      <c r="F4" s="29"/>
      <c r="G4" s="29"/>
      <c r="H4" s="29"/>
      <c r="I4" s="29"/>
      <c r="J4" s="29"/>
      <c r="K4" s="29"/>
      <c r="L4" s="29"/>
      <c r="M4" s="29"/>
    </row>
    <row r="5" spans="1:13" x14ac:dyDescent="0.25">
      <c r="A5" s="29"/>
      <c r="B5" s="29"/>
      <c r="C5" s="29"/>
      <c r="D5" s="29"/>
      <c r="E5" s="29"/>
      <c r="F5" s="29"/>
      <c r="G5" s="29"/>
      <c r="H5" s="29"/>
      <c r="I5" s="29"/>
      <c r="J5" s="29"/>
      <c r="K5" s="29"/>
      <c r="L5" s="29"/>
      <c r="M5" s="29"/>
    </row>
    <row r="6" spans="1:13" x14ac:dyDescent="0.25">
      <c r="A6" s="29"/>
      <c r="B6" s="29"/>
      <c r="C6" s="29"/>
      <c r="D6" s="29"/>
      <c r="E6" s="29"/>
      <c r="F6" s="29"/>
      <c r="G6" s="29"/>
      <c r="H6" s="29"/>
      <c r="I6" s="29"/>
      <c r="J6" s="29"/>
      <c r="K6" s="29"/>
      <c r="L6" s="29"/>
      <c r="M6" s="29"/>
    </row>
    <row r="7" spans="1:13" x14ac:dyDescent="0.25">
      <c r="A7" s="29"/>
      <c r="B7" s="29"/>
      <c r="C7" s="29"/>
      <c r="D7" s="29"/>
      <c r="E7" s="29"/>
      <c r="F7" s="29"/>
      <c r="G7" s="29"/>
      <c r="H7" s="29"/>
      <c r="I7" s="29"/>
      <c r="J7" s="29"/>
      <c r="K7" s="29"/>
      <c r="L7" s="29"/>
      <c r="M7" s="29"/>
    </row>
    <row r="8" spans="1:13" x14ac:dyDescent="0.25">
      <c r="A8" s="29"/>
      <c r="B8" s="29"/>
      <c r="C8" s="29"/>
      <c r="D8" s="29"/>
      <c r="E8" s="29"/>
      <c r="F8" s="29"/>
      <c r="G8" s="29"/>
      <c r="H8" s="29"/>
      <c r="I8" s="29"/>
      <c r="J8" s="29"/>
      <c r="K8" s="29"/>
      <c r="L8" s="29"/>
      <c r="M8" s="29"/>
    </row>
    <row r="9" spans="1:13" x14ac:dyDescent="0.25">
      <c r="A9" s="29"/>
      <c r="B9" s="29"/>
      <c r="C9" s="29"/>
      <c r="D9" s="29"/>
      <c r="E9" s="29"/>
      <c r="F9" s="29"/>
      <c r="G9" s="29"/>
      <c r="H9" s="29"/>
      <c r="I9" s="29"/>
      <c r="J9" s="29"/>
      <c r="K9" s="29"/>
      <c r="L9" s="29"/>
      <c r="M9" s="29"/>
    </row>
    <row r="10" spans="1:13" x14ac:dyDescent="0.25">
      <c r="A10" s="29"/>
      <c r="B10" s="32"/>
      <c r="C10" s="32"/>
      <c r="D10" s="32"/>
      <c r="E10" s="32"/>
      <c r="F10" s="32"/>
      <c r="G10" s="32"/>
      <c r="H10" s="32"/>
      <c r="I10" s="32"/>
      <c r="J10" s="32"/>
      <c r="K10" s="32"/>
      <c r="L10" s="32"/>
      <c r="M10" s="29"/>
    </row>
    <row r="11" spans="1:13" x14ac:dyDescent="0.25">
      <c r="A11" s="29"/>
      <c r="B11" s="32"/>
      <c r="C11" s="32"/>
      <c r="D11" s="32"/>
      <c r="E11" s="32"/>
      <c r="F11" s="32"/>
      <c r="G11" s="32"/>
      <c r="H11" s="32"/>
      <c r="I11" s="32"/>
      <c r="J11" s="32"/>
      <c r="K11" s="32"/>
      <c r="L11" s="32"/>
      <c r="M11" s="29"/>
    </row>
    <row r="12" spans="1:13" x14ac:dyDescent="0.25">
      <c r="A12" s="29"/>
      <c r="B12" s="32"/>
      <c r="C12" s="32"/>
      <c r="D12" s="32"/>
      <c r="E12" s="32"/>
      <c r="F12" s="32"/>
      <c r="G12" s="32"/>
      <c r="H12" s="32"/>
      <c r="I12" s="32"/>
      <c r="J12" s="32"/>
      <c r="K12" s="32"/>
      <c r="L12" s="32"/>
      <c r="M12" s="29"/>
    </row>
    <row r="13" spans="1:13" x14ac:dyDescent="0.25">
      <c r="B13" s="28"/>
      <c r="C13" s="28"/>
      <c r="D13" s="28"/>
      <c r="E13" s="28"/>
      <c r="F13" s="28"/>
      <c r="G13" s="28"/>
      <c r="H13" s="28"/>
      <c r="I13" s="28"/>
      <c r="J13" s="28"/>
      <c r="K13" s="28"/>
      <c r="L13" s="28"/>
    </row>
    <row r="14" spans="1:13" ht="30" customHeight="1" x14ac:dyDescent="0.25">
      <c r="A14" s="76"/>
      <c r="B14" s="76"/>
      <c r="C14" s="76"/>
      <c r="D14" s="76"/>
      <c r="E14" s="76"/>
      <c r="F14" s="28"/>
      <c r="G14" s="26"/>
      <c r="H14" s="28"/>
      <c r="I14" s="28"/>
      <c r="J14" s="28"/>
      <c r="K14" s="26"/>
      <c r="L14" s="28"/>
    </row>
    <row r="15" spans="1:13" x14ac:dyDescent="0.25">
      <c r="B15" s="28"/>
      <c r="C15" s="28"/>
      <c r="D15" s="28"/>
      <c r="E15" s="28"/>
      <c r="F15" s="28"/>
      <c r="G15" s="26"/>
      <c r="H15" s="28"/>
      <c r="I15" s="28"/>
      <c r="J15" s="28"/>
      <c r="K15" s="26"/>
      <c r="L15" s="28"/>
    </row>
    <row r="16" spans="1:13" x14ac:dyDescent="0.25">
      <c r="B16" s="27"/>
      <c r="C16" s="28"/>
      <c r="D16" s="28"/>
      <c r="E16" s="28"/>
      <c r="F16" s="28"/>
      <c r="G16" s="28"/>
      <c r="H16" s="28"/>
      <c r="I16" s="28"/>
      <c r="J16" s="28"/>
      <c r="K16" s="28"/>
      <c r="L16" s="28"/>
    </row>
    <row r="22" spans="2:4" x14ac:dyDescent="0.25">
      <c r="B22" s="33"/>
      <c r="C22" s="33"/>
      <c r="D22" s="33"/>
    </row>
    <row r="23" spans="2:4" x14ac:dyDescent="0.25">
      <c r="B23" s="33"/>
      <c r="C23" s="33"/>
      <c r="D23" s="33"/>
    </row>
    <row r="24" spans="2:4" x14ac:dyDescent="0.25">
      <c r="B24" s="33"/>
      <c r="C24" s="33"/>
      <c r="D24" s="33"/>
    </row>
    <row r="25" spans="2:4" x14ac:dyDescent="0.25">
      <c r="B25" s="33"/>
      <c r="C25" s="33"/>
      <c r="D25" s="33"/>
    </row>
    <row r="26" spans="2:4" x14ac:dyDescent="0.25">
      <c r="B26" s="33"/>
      <c r="C26" s="33"/>
      <c r="D26" s="33"/>
    </row>
    <row r="27" spans="2:4" x14ac:dyDescent="0.25">
      <c r="B27" s="33"/>
      <c r="C27" s="33"/>
      <c r="D27" s="33"/>
    </row>
    <row r="28" spans="2:4" x14ac:dyDescent="0.25">
      <c r="B28" s="33"/>
      <c r="C28" s="33"/>
      <c r="D28" s="33"/>
    </row>
    <row r="29" spans="2:4" x14ac:dyDescent="0.25">
      <c r="B29" s="33"/>
      <c r="C29" s="33"/>
      <c r="D29" s="33"/>
    </row>
    <row r="30" spans="2:4" x14ac:dyDescent="0.25">
      <c r="B30" s="33"/>
      <c r="C30" s="33"/>
      <c r="D30" s="33"/>
    </row>
    <row r="31" spans="2:4" x14ac:dyDescent="0.25">
      <c r="B31" s="33"/>
      <c r="C31" s="33"/>
      <c r="D31" s="33"/>
    </row>
    <row r="32" spans="2:4" x14ac:dyDescent="0.25">
      <c r="B32" s="33"/>
      <c r="C32" s="33"/>
      <c r="D32" s="33"/>
    </row>
    <row r="33" spans="2:13" x14ac:dyDescent="0.25">
      <c r="B33" s="33"/>
      <c r="C33" s="33"/>
      <c r="D33" s="33"/>
    </row>
    <row r="34" spans="2:13" x14ac:dyDescent="0.25">
      <c r="B34" s="33"/>
      <c r="C34" s="33"/>
      <c r="D34" s="33"/>
    </row>
    <row r="35" spans="2:13" x14ac:dyDescent="0.25">
      <c r="B35" s="33"/>
      <c r="C35" s="33"/>
      <c r="D35" s="33"/>
    </row>
    <row r="36" spans="2:13" x14ac:dyDescent="0.25">
      <c r="B36" s="33"/>
      <c r="C36" s="33"/>
      <c r="D36" s="33"/>
    </row>
    <row r="37" spans="2:13" x14ac:dyDescent="0.25">
      <c r="B37" s="33"/>
      <c r="C37" s="33"/>
      <c r="D37" s="34"/>
      <c r="J37" s="71"/>
      <c r="K37" s="72"/>
      <c r="L37" s="72"/>
    </row>
    <row r="38" spans="2:13" ht="37.5" customHeight="1" x14ac:dyDescent="0.25">
      <c r="B38" s="77"/>
      <c r="C38" s="78"/>
      <c r="D38" s="78"/>
      <c r="E38" s="78"/>
      <c r="K38" s="81"/>
      <c r="L38" s="82"/>
      <c r="M38" s="82"/>
    </row>
    <row r="39" spans="2:13" x14ac:dyDescent="0.25">
      <c r="H39" s="79"/>
      <c r="I39" s="80"/>
      <c r="J39" s="80"/>
    </row>
    <row r="45" spans="2:13" ht="61.5" customHeight="1" x14ac:dyDescent="0.25">
      <c r="B45" s="77" t="s">
        <v>69</v>
      </c>
      <c r="C45" s="78"/>
      <c r="D45" s="78"/>
      <c r="E45" s="78"/>
      <c r="H45" s="25" t="s">
        <v>66</v>
      </c>
      <c r="K45" s="81" t="s">
        <v>67</v>
      </c>
      <c r="L45" s="82"/>
      <c r="M45" s="82"/>
    </row>
    <row r="46" spans="2:13" x14ac:dyDescent="0.25">
      <c r="H46" s="79" t="s">
        <v>68</v>
      </c>
      <c r="I46" s="80"/>
      <c r="J46" s="80"/>
    </row>
    <row r="47" spans="2:13" x14ac:dyDescent="0.25">
      <c r="B47" s="33"/>
      <c r="C47" s="33"/>
      <c r="D47" s="33"/>
    </row>
    <row r="48" spans="2:13" x14ac:dyDescent="0.25">
      <c r="B48" s="33"/>
      <c r="C48" s="33"/>
      <c r="D48" s="33"/>
    </row>
    <row r="49" spans="1:12" x14ac:dyDescent="0.25">
      <c r="B49" s="33"/>
      <c r="C49" s="33"/>
      <c r="D49" s="33"/>
    </row>
    <row r="50" spans="1:12" x14ac:dyDescent="0.25">
      <c r="B50" s="33"/>
      <c r="C50" s="33"/>
      <c r="D50" s="33"/>
    </row>
    <row r="51" spans="1:12" x14ac:dyDescent="0.25">
      <c r="B51" s="33"/>
      <c r="C51" s="33"/>
      <c r="D51" s="33"/>
    </row>
    <row r="52" spans="1:12" x14ac:dyDescent="0.25">
      <c r="B52" s="33"/>
      <c r="C52" s="33"/>
      <c r="D52" s="33"/>
    </row>
    <row r="53" spans="1:12" x14ac:dyDescent="0.25">
      <c r="B53" s="33"/>
      <c r="C53" s="33"/>
      <c r="D53" s="33"/>
    </row>
    <row r="54" spans="1:12" x14ac:dyDescent="0.25">
      <c r="B54" s="33"/>
      <c r="C54" s="33"/>
      <c r="D54" s="34"/>
      <c r="J54" s="71"/>
      <c r="K54" s="72"/>
      <c r="L54" s="72"/>
    </row>
    <row r="55" spans="1:12" x14ac:dyDescent="0.25">
      <c r="B55" s="33"/>
      <c r="C55" s="33"/>
      <c r="D55" s="33"/>
    </row>
    <row r="56" spans="1:12" x14ac:dyDescent="0.25">
      <c r="B56" s="33"/>
      <c r="C56" s="33"/>
      <c r="D56" s="33"/>
    </row>
    <row r="57" spans="1:12" x14ac:dyDescent="0.25">
      <c r="B57" s="33"/>
      <c r="C57" s="33"/>
      <c r="D57" s="33"/>
    </row>
    <row r="58" spans="1:12" x14ac:dyDescent="0.25">
      <c r="B58" s="33"/>
      <c r="C58" s="33"/>
      <c r="D58" s="34"/>
      <c r="J58" s="71"/>
      <c r="K58" s="72"/>
      <c r="L58" s="72"/>
    </row>
    <row r="61" spans="1:12" x14ac:dyDescent="0.25">
      <c r="A61" s="33"/>
      <c r="B61" s="33"/>
      <c r="C61" s="33"/>
    </row>
    <row r="62" spans="1:12" x14ac:dyDescent="0.25">
      <c r="A62" s="33"/>
      <c r="B62" s="33"/>
      <c r="C62" s="33"/>
    </row>
    <row r="63" spans="1:12" x14ac:dyDescent="0.25">
      <c r="A63" s="33"/>
      <c r="B63" s="33"/>
      <c r="C63" s="33"/>
    </row>
    <row r="64" spans="1:12" x14ac:dyDescent="0.25">
      <c r="A64" s="33"/>
      <c r="B64" s="33"/>
      <c r="C64" s="34"/>
      <c r="I64" s="71"/>
      <c r="J64" s="72"/>
      <c r="K64" s="72"/>
    </row>
    <row r="67" spans="2:12" x14ac:dyDescent="0.25">
      <c r="B67" s="33"/>
      <c r="C67" s="33"/>
      <c r="D67" s="33"/>
    </row>
    <row r="68" spans="2:12" x14ac:dyDescent="0.25">
      <c r="B68" s="33"/>
      <c r="C68" s="33"/>
      <c r="D68" s="33"/>
    </row>
    <row r="69" spans="2:12" x14ac:dyDescent="0.25">
      <c r="B69" s="33"/>
      <c r="C69" s="33"/>
      <c r="D69" s="33"/>
    </row>
    <row r="70" spans="2:12" x14ac:dyDescent="0.25">
      <c r="B70" s="33"/>
      <c r="C70" s="33"/>
      <c r="D70" s="34"/>
      <c r="J70" s="71"/>
      <c r="K70" s="72"/>
      <c r="L70" s="72"/>
    </row>
    <row r="78" spans="2:12" x14ac:dyDescent="0.25">
      <c r="B78" s="33"/>
      <c r="C78" s="33"/>
      <c r="D78" s="33"/>
    </row>
    <row r="79" spans="2:12" x14ac:dyDescent="0.25">
      <c r="B79" s="33"/>
      <c r="C79" s="33"/>
      <c r="D79" s="33"/>
    </row>
    <row r="80" spans="2:12" x14ac:dyDescent="0.25">
      <c r="B80" s="33"/>
      <c r="C80" s="33"/>
      <c r="D80" s="33"/>
    </row>
    <row r="81" spans="2:12" ht="11.25" customHeight="1" x14ac:dyDescent="0.25">
      <c r="B81" s="33"/>
      <c r="C81" s="33"/>
      <c r="D81" s="34"/>
      <c r="J81" s="71"/>
      <c r="K81" s="72"/>
      <c r="L81" s="72"/>
    </row>
    <row r="85" spans="2:12" x14ac:dyDescent="0.25">
      <c r="B85" s="33" t="s">
        <v>60</v>
      </c>
      <c r="C85" s="33"/>
      <c r="D85" s="33"/>
    </row>
    <row r="86" spans="2:12" x14ac:dyDescent="0.25">
      <c r="B86" s="33" t="s">
        <v>61</v>
      </c>
      <c r="C86" s="33"/>
      <c r="D86" s="33"/>
    </row>
    <row r="87" spans="2:12" x14ac:dyDescent="0.25">
      <c r="B87" s="33" t="s">
        <v>62</v>
      </c>
      <c r="C87" s="33"/>
      <c r="D87" s="33"/>
    </row>
    <row r="88" spans="2:12" x14ac:dyDescent="0.25">
      <c r="B88" s="33" t="s">
        <v>63</v>
      </c>
      <c r="C88" s="33"/>
      <c r="D88" s="34"/>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5:E45"/>
    <mergeCell ref="K45:M45"/>
    <mergeCell ref="H46:J46"/>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0" zoomScaleNormal="100" workbookViewId="0">
      <selection activeCell="B16" sqref="B16:J1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3" t="s">
        <v>15</v>
      </c>
      <c r="C2" s="84"/>
      <c r="D2" s="84"/>
      <c r="E2" s="84"/>
      <c r="F2" s="84"/>
      <c r="G2" s="84"/>
      <c r="H2" s="85"/>
    </row>
    <row r="3" spans="2:10" s="7" customFormat="1" x14ac:dyDescent="0.25">
      <c r="B3" s="86" t="s">
        <v>16</v>
      </c>
      <c r="C3" s="87"/>
      <c r="D3" s="88"/>
      <c r="E3" s="89" t="s">
        <v>70</v>
      </c>
      <c r="F3" s="90"/>
      <c r="G3" s="90"/>
      <c r="H3" s="91"/>
    </row>
    <row r="4" spans="2:10" s="7" customFormat="1" ht="38.25" customHeight="1" x14ac:dyDescent="0.25">
      <c r="B4" s="92" t="s">
        <v>52</v>
      </c>
      <c r="C4" s="93"/>
      <c r="D4" s="94"/>
      <c r="E4" s="95" t="s">
        <v>71</v>
      </c>
      <c r="F4" s="96"/>
      <c r="G4" s="96"/>
      <c r="H4" s="97"/>
    </row>
    <row r="5" spans="2:10" s="7" customFormat="1" x14ac:dyDescent="0.25">
      <c r="B5" s="106" t="s">
        <v>17</v>
      </c>
      <c r="C5" s="107"/>
      <c r="D5" s="108"/>
      <c r="E5" s="109">
        <v>45413</v>
      </c>
      <c r="F5" s="110"/>
      <c r="G5" s="110"/>
      <c r="H5" s="111"/>
    </row>
    <row r="6" spans="2:10" s="7" customFormat="1" ht="16.5" thickBot="1" x14ac:dyDescent="0.3">
      <c r="B6" s="98" t="s">
        <v>18</v>
      </c>
      <c r="C6" s="99"/>
      <c r="D6" s="100"/>
      <c r="E6" s="101" t="s">
        <v>75</v>
      </c>
      <c r="F6" s="102"/>
      <c r="G6" s="102"/>
      <c r="H6" s="103"/>
    </row>
    <row r="7" spans="2:10" ht="16.5" thickBot="1" x14ac:dyDescent="0.3"/>
    <row r="8" spans="2:10" ht="16.5" thickBot="1" x14ac:dyDescent="0.3">
      <c r="B8" s="104" t="s">
        <v>44</v>
      </c>
      <c r="C8" s="105"/>
      <c r="D8" s="105"/>
      <c r="E8" s="105"/>
      <c r="F8" s="105"/>
      <c r="G8" s="105"/>
      <c r="H8" s="105"/>
      <c r="I8" s="116" t="s">
        <v>3</v>
      </c>
      <c r="J8" s="117"/>
    </row>
    <row r="9" spans="2:10" ht="48" thickBot="1" x14ac:dyDescent="0.3">
      <c r="B9" s="57" t="s">
        <v>0</v>
      </c>
      <c r="C9" s="48" t="s">
        <v>43</v>
      </c>
      <c r="D9" s="48" t="s">
        <v>1</v>
      </c>
      <c r="E9" s="58" t="s">
        <v>53</v>
      </c>
      <c r="F9" s="58" t="s">
        <v>54</v>
      </c>
      <c r="G9" s="59" t="s">
        <v>2</v>
      </c>
      <c r="H9" s="62" t="s">
        <v>55</v>
      </c>
      <c r="I9" s="60" t="s">
        <v>45</v>
      </c>
      <c r="J9" s="61" t="s">
        <v>48</v>
      </c>
    </row>
    <row r="10" spans="2:10" ht="75.75" customHeight="1" x14ac:dyDescent="0.25">
      <c r="B10" s="50">
        <v>1</v>
      </c>
      <c r="C10" s="51" t="s">
        <v>77</v>
      </c>
      <c r="D10" s="52">
        <v>45503</v>
      </c>
      <c r="E10" s="53">
        <v>429120</v>
      </c>
      <c r="F10" s="54">
        <v>0</v>
      </c>
      <c r="G10" s="55"/>
      <c r="H10" s="63" t="s">
        <v>78</v>
      </c>
      <c r="I10" s="66" t="s">
        <v>80</v>
      </c>
      <c r="J10" s="56" t="s">
        <v>79</v>
      </c>
    </row>
    <row r="11" spans="2:10" ht="78.75" x14ac:dyDescent="0.25">
      <c r="B11" s="40">
        <v>2</v>
      </c>
      <c r="C11" s="8" t="s">
        <v>77</v>
      </c>
      <c r="D11" s="38">
        <v>45511</v>
      </c>
      <c r="E11" s="39">
        <f>E10*0.9</f>
        <v>386208</v>
      </c>
      <c r="F11" s="43">
        <v>10</v>
      </c>
      <c r="G11" s="9"/>
      <c r="H11" s="64" t="s">
        <v>78</v>
      </c>
      <c r="I11" s="67" t="s">
        <v>81</v>
      </c>
      <c r="J11" s="47" t="s">
        <v>79</v>
      </c>
    </row>
    <row r="12" spans="2:10" ht="78.75" x14ac:dyDescent="0.25">
      <c r="B12" s="40">
        <v>3</v>
      </c>
      <c r="C12" s="8" t="s">
        <v>77</v>
      </c>
      <c r="D12" s="38">
        <v>45519</v>
      </c>
      <c r="E12" s="39">
        <f>E10*0.8</f>
        <v>343296</v>
      </c>
      <c r="F12" s="43">
        <v>20</v>
      </c>
      <c r="G12" s="9"/>
      <c r="H12" s="64" t="s">
        <v>78</v>
      </c>
      <c r="I12" s="67" t="s">
        <v>82</v>
      </c>
      <c r="J12" s="47" t="s">
        <v>79</v>
      </c>
    </row>
    <row r="13" spans="2:10" ht="78.75" x14ac:dyDescent="0.25">
      <c r="B13" s="40">
        <v>4</v>
      </c>
      <c r="C13" s="8" t="s">
        <v>77</v>
      </c>
      <c r="D13" s="38">
        <v>45527</v>
      </c>
      <c r="E13" s="39">
        <f>E10*0.7</f>
        <v>300384</v>
      </c>
      <c r="F13" s="43">
        <v>30</v>
      </c>
      <c r="G13" s="9"/>
      <c r="H13" s="64" t="s">
        <v>78</v>
      </c>
      <c r="I13" s="67" t="s">
        <v>83</v>
      </c>
      <c r="J13" s="47" t="s">
        <v>79</v>
      </c>
    </row>
    <row r="14" spans="2:10" ht="16.5" thickBot="1" x14ac:dyDescent="0.3">
      <c r="B14" s="41"/>
      <c r="C14" s="48"/>
      <c r="D14" s="42"/>
      <c r="E14" s="44"/>
      <c r="F14" s="45"/>
      <c r="G14" s="10"/>
      <c r="H14" s="65"/>
      <c r="I14" s="68"/>
      <c r="J14" s="49"/>
    </row>
    <row r="16" spans="2:10" ht="45" customHeight="1" x14ac:dyDescent="0.25">
      <c r="B16" s="112" t="s">
        <v>23</v>
      </c>
      <c r="C16" s="112"/>
      <c r="D16" s="112"/>
      <c r="E16" s="112"/>
      <c r="F16" s="112"/>
      <c r="G16" s="112"/>
      <c r="H16" s="112"/>
      <c r="I16" s="113"/>
      <c r="J16" s="113"/>
    </row>
    <row r="17" spans="2:10" ht="44.25" customHeight="1" x14ac:dyDescent="0.25">
      <c r="B17" s="114" t="s">
        <v>85</v>
      </c>
      <c r="C17" s="114"/>
      <c r="D17" s="114"/>
      <c r="E17" s="114"/>
      <c r="F17" s="114"/>
      <c r="G17" s="114"/>
      <c r="H17" s="114"/>
      <c r="I17" s="114"/>
      <c r="J17" s="114"/>
    </row>
    <row r="18" spans="2:10" ht="40.5" customHeight="1" x14ac:dyDescent="0.25">
      <c r="B18" s="114" t="s">
        <v>86</v>
      </c>
      <c r="C18" s="114"/>
      <c r="D18" s="114"/>
      <c r="E18" s="114"/>
      <c r="F18" s="114"/>
      <c r="G18" s="114"/>
      <c r="H18" s="114"/>
      <c r="I18" s="114"/>
      <c r="J18" s="114"/>
    </row>
    <row r="19" spans="2:10" ht="42" customHeight="1" x14ac:dyDescent="0.25">
      <c r="B19" s="115" t="s">
        <v>87</v>
      </c>
      <c r="C19" s="115"/>
      <c r="D19" s="115"/>
      <c r="E19" s="115"/>
      <c r="F19" s="115"/>
      <c r="G19" s="115"/>
      <c r="H19" s="115"/>
      <c r="I19" s="115"/>
      <c r="J19" s="115"/>
    </row>
    <row r="21" spans="2:10" ht="56.25" customHeight="1" x14ac:dyDescent="0.25">
      <c r="C21" s="33" t="s">
        <v>60</v>
      </c>
      <c r="D21" s="33"/>
      <c r="E21" s="33"/>
      <c r="F21" s="33"/>
      <c r="G21" s="33"/>
      <c r="H21" s="33"/>
    </row>
    <row r="22" spans="2:10" x14ac:dyDescent="0.25">
      <c r="C22" s="33" t="s">
        <v>61</v>
      </c>
      <c r="D22" s="33"/>
      <c r="E22" s="33"/>
      <c r="F22" s="33"/>
      <c r="G22" s="33"/>
      <c r="H22" s="33"/>
    </row>
    <row r="23" spans="2:10" x14ac:dyDescent="0.25">
      <c r="C23" s="33" t="s">
        <v>62</v>
      </c>
      <c r="D23" s="33"/>
      <c r="E23" s="33"/>
      <c r="F23" s="33"/>
      <c r="G23" s="33"/>
      <c r="H23" s="33"/>
    </row>
    <row r="24" spans="2:10" x14ac:dyDescent="0.25">
      <c r="C24" s="33" t="s">
        <v>63</v>
      </c>
      <c r="D24" s="33"/>
      <c r="E24" s="34"/>
      <c r="F24" s="33"/>
      <c r="G24" s="33"/>
      <c r="H24" s="34" t="s">
        <v>64</v>
      </c>
    </row>
    <row r="25" spans="2:10" x14ac:dyDescent="0.25">
      <c r="C25" s="24"/>
      <c r="D25" s="24"/>
      <c r="E25" s="24"/>
      <c r="F25" s="24"/>
      <c r="G25" s="24"/>
      <c r="H25" s="24"/>
    </row>
    <row r="28" spans="2:10" x14ac:dyDescent="0.25">
      <c r="E28" s="46"/>
      <c r="G28" s="46"/>
    </row>
    <row r="29" spans="2:10" x14ac:dyDescent="0.25">
      <c r="H29" s="46"/>
    </row>
  </sheetData>
  <mergeCells count="15">
    <mergeCell ref="B16:J16"/>
    <mergeCell ref="B17:J17"/>
    <mergeCell ref="B18:J18"/>
    <mergeCell ref="B19:J19"/>
    <mergeCell ref="I8:J8"/>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2024-09-13T09:28:23Z</dcterms:modified>
</cp:coreProperties>
</file>