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<sst xmlns="http://schemas.openxmlformats.org/spreadsheetml/2006/main" count="114" uniqueCount="88">
  <si>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</si>
  <si>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</si>
  <si>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</si>
  <si>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</si>
  <si>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</si>
  <si>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</si>
  <si>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</si>
  <si>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</si>
  <si>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</si>
  <si>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</si>
  <si>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</si>
  <si>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</si>
  <si>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</si>
  <si>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</si>
  <si>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</si>
  <si>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</si>
  <si>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</si>
  <si>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</si>
  <si>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</si>
  <si>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</si>
  <si>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</si>
  <si>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</si>
  <si>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</si>
  <si>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</si>
  <si>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</si>
  <si>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</si>
  <si>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</si>
  <si>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</si>
  <si>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</si>
  <si>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</si>
  <si>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</si>
  <si>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</si>
  <si>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</si>
  <si>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</si>
  <si>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</si>
  <si>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</si>
  <si>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</si>
  <si>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</si>
  <si>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</si>
  <si>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</si>
  <si>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</si>
  <si>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</si>
  <si>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</si>
  <si>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</si>
  <si>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</si>
  <si>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</si>
  <si>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</si>
  <si>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</si>
  <si>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</si>
  <si>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</si>
  <si>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</si>
  <si>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</si>
  <si>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</si>
  <si>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</si>
  <si>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</si>
  <si>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</si>
  <si>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</si>
  <si>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</si>
  <si>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</si>
  <si>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</si>
  <si>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</si>
  <si>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</si>
  <si>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</si>
  <si>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</si>
  <si>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</si>
  <si>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</si>
  <si>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</si>
  <si>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</si>
  <si>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</si>
  <si>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</si>
  <si>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</si>
  <si>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</si>
  <si>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</si>
  <si>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</si>
  <si>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</si>
  <si>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</si>
  <si>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</si>
  <si>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444 000,00 грн, без ПДВ</t>
  </si>
  <si>
    <t xml:space="preserve"> Машиномісце/паркомісце, загальною площею 18,5 кв. м, за адресою: м. Київ, проспект Григоренка Петра, будинок 33/44, машиномісце 42. Реєстраційний номер об'єкта нерухомого майна 2903411080000.</t>
  </si>
  <si>
    <t>м. Київ, проспект Григоренка Петра, будинок 33/44, машиномісце 42</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</si>
  <si>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</si>
  <si>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G22N026332</t>
  </si>
  <si>
    <t>В складі лоту  з основними засобами. 
Не відбулися у зв`язку з відсутністю учасників</t>
  </si>
  <si>
    <t>https://www.fg.gov.ua/lot/171409</t>
  </si>
  <si>
    <t>https://www.fg.gov.ua/passport/58676</t>
  </si>
  <si>
    <t>https://www.fg.gov.ua/passport/58799</t>
  </si>
  <si>
    <t>https://www.fg.gov.ua/passport/58805</t>
  </si>
  <si>
    <t>https://www.fg.gov.ua/passport/58905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</si>
</sst>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7">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0" xfId="2" applyNumberFormat="1"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8"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7" xfId="0" applyFont="1" applyBorder="1" applyAlignment="1">
      <alignment horizontal="center" vertical="center"/>
    </xf>
    <xf numFmtId="0" fontId="10" fillId="0" borderId="9" xfId="0" applyFont="1" applyBorder="1" applyAlignment="1">
      <alignment horizontal="center" vertical="center"/>
    </xf>
    <xf numFmtId="14" fontId="10" fillId="0" borderId="10"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0" xfId="0" applyNumberFormat="1" applyFont="1" applyBorder="1" applyAlignment="1">
      <alignment horizontal="center" vertical="center"/>
    </xf>
    <xf numFmtId="1" fontId="10" fillId="0" borderId="10" xfId="3" applyNumberFormat="1" applyFont="1" applyBorder="1" applyAlignment="1">
      <alignment horizontal="center" vertical="center"/>
    </xf>
    <xf numFmtId="2" fontId="10" fillId="0" borderId="0" xfId="0" applyNumberFormat="1" applyFont="1"/>
    <xf numFmtId="0" fontId="8" fillId="0" borderId="8" xfId="4" applyBorder="1" applyAlignment="1">
      <alignment horizontal="center" vertical="center" wrapText="1"/>
    </xf>
    <xf numFmtId="0" fontId="10" fillId="0" borderId="10" xfId="0" applyFont="1" applyBorder="1" applyAlignment="1">
      <alignment horizontal="center" vertical="center"/>
    </xf>
    <xf numFmtId="0" fontId="8" fillId="0" borderId="11" xfId="4" applyBorder="1" applyAlignment="1">
      <alignment horizontal="center" vertical="center" wrapText="1"/>
    </xf>
    <xf numFmtId="0" fontId="10" fillId="0" borderId="24"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5" xfId="4" applyBorder="1" applyAlignment="1">
      <alignment horizontal="center" vertical="center" wrapText="1"/>
    </xf>
    <xf numFmtId="0" fontId="10" fillId="0" borderId="21" xfId="0" applyFont="1" applyBorder="1" applyAlignment="1">
      <alignment horizontal="center" vertical="center"/>
    </xf>
    <xf numFmtId="0" fontId="15" fillId="0" borderId="10" xfId="0" applyFont="1" applyBorder="1" applyAlignment="1">
      <alignment horizontal="center" vertical="center" wrapText="1"/>
    </xf>
    <xf numFmtId="0" fontId="15" fillId="0" borderId="10" xfId="0" applyFont="1" applyBorder="1" applyAlignment="1">
      <alignment horizontal="center" vertical="center"/>
    </xf>
    <xf numFmtId="0" fontId="6" fillId="0" borderId="23" xfId="0" applyFont="1" applyBorder="1" applyAlignment="1">
      <alignment horizontal="center" vertical="center" wrapText="1"/>
    </xf>
    <xf numFmtId="0" fontId="6" fillId="0" borderId="19" xfId="0" applyFont="1" applyBorder="1" applyAlignment="1">
      <alignment horizontal="center" vertical="center" wrapText="1"/>
    </xf>
    <xf numFmtId="0" fontId="15" fillId="0" borderId="26" xfId="0" applyFont="1" applyBorder="1" applyAlignment="1">
      <alignment horizontal="center" vertical="center"/>
    </xf>
    <xf numFmtId="0" fontId="10" fillId="0" borderId="27" xfId="0" applyFont="1" applyBorder="1" applyAlignment="1">
      <alignment horizontal="center" wrapText="1"/>
    </xf>
    <xf numFmtId="0" fontId="10" fillId="0" borderId="26" xfId="0" applyFont="1" applyBorder="1" applyAlignment="1">
      <alignment horizontal="center" wrapText="1"/>
    </xf>
    <xf numFmtId="0" fontId="8" fillId="0" borderId="24" xfId="4" applyBorder="1" applyAlignment="1">
      <alignment horizontal="center" vertical="center" wrapText="1"/>
    </xf>
    <xf numFmtId="0" fontId="8" fillId="0" borderId="7" xfId="4" applyBorder="1" applyAlignment="1">
      <alignment horizontal="center" vertical="center" wrapText="1"/>
    </xf>
    <xf numFmtId="0" fontId="8" fillId="0" borderId="9"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21" xfId="0" applyNumberFormat="1" applyFont="1" applyFill="1" applyBorder="1" applyAlignment="1">
      <alignment horizontal="center" vertical="center"/>
    </xf>
    <xf numFmtId="166" fontId="10" fillId="0" borderId="17" xfId="0" applyNumberFormat="1" applyFont="1" applyFill="1" applyBorder="1" applyAlignment="1">
      <alignment horizontal="center" vertical="center"/>
    </xf>
    <xf numFmtId="166" fontId="10" fillId="0" borderId="22" xfId="0" applyNumberFormat="1" applyFont="1" applyFill="1" applyBorder="1" applyAlignment="1">
      <alignment horizontal="center" vertical="center"/>
    </xf>
    <xf numFmtId="0" fontId="7" fillId="0" borderId="4"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3"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18" xfId="0" applyNumberFormat="1" applyFont="1" applyFill="1" applyBorder="1" applyAlignment="1">
      <alignment horizontal="center"/>
    </xf>
    <xf numFmtId="0" fontId="0" fillId="0" borderId="3" xfId="0" applyBorder="1" applyAlignment="1">
      <alignment horizontal="center"/>
    </xf>
    <xf numFmtId="0" fontId="0" fillId="0" borderId="20" xfId="0"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4" xfId="0" applyFont="1" applyFill="1" applyBorder="1" applyAlignment="1">
      <alignment horizontal="center"/>
    </xf>
    <xf numFmtId="0" fontId="10" fillId="0" borderId="6" xfId="0" applyFont="1" applyFill="1" applyBorder="1" applyAlignment="1">
      <alignment horizontal="center"/>
    </xf>
    <xf numFmtId="0" fontId="10" fillId="0" borderId="5" xfId="0" applyFont="1" applyFill="1" applyBorder="1" applyAlignment="1">
      <alignment horizontal="center"/>
    </xf>
    <xf numFmtId="0" fontId="10" fillId="0" borderId="7" xfId="0" applyFont="1" applyFill="1" applyBorder="1" applyAlignment="1">
      <alignment vertical="center"/>
    </xf>
    <xf numFmtId="0" fontId="10" fillId="0" borderId="3" xfId="0" applyFont="1" applyFill="1" applyBorder="1" applyAlignment="1">
      <alignment vertical="center"/>
    </xf>
    <xf numFmtId="0" fontId="10" fillId="0" borderId="8" xfId="0" applyFont="1" applyFill="1" applyBorder="1" applyAlignment="1">
      <alignment vertical="center"/>
    </xf>
    <xf numFmtId="0" fontId="10" fillId="0" borderId="18" xfId="0" applyFont="1" applyFill="1" applyBorder="1" applyAlignment="1">
      <alignment horizontal="center" wrapText="1"/>
    </xf>
    <xf numFmtId="0" fontId="10" fillId="0" borderId="3" xfId="0" applyFont="1" applyFill="1" applyBorder="1" applyAlignment="1">
      <alignment horizontal="center" wrapText="1"/>
    </xf>
    <xf numFmtId="0" fontId="10" fillId="0" borderId="20"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8" xfId="0" applyFont="1" applyBorder="1" applyAlignment="1">
      <alignment horizontal="center" vertical="center" wrapText="1"/>
    </xf>
    <xf numFmtId="0" fontId="20" fillId="0" borderId="19"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189417</xdr:colOff>
      <xdr:row>26</xdr:row>
      <xdr:rowOff>38101</xdr:rowOff>
    </xdr:from>
    <xdr:to>
      <xdr:col>9</xdr:col>
      <xdr:colOff>323850</xdr:colOff>
      <xdr:row>43</xdr:row>
      <xdr:rowOff>190500</xdr:rowOff>
    </xdr:to>
    <xdr:pic>
      <xdr:nvPicPr>
        <xdr:cNvPr id="12" name="Рисунок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6367" y="5457826"/>
          <a:ext cx="3182433" cy="3505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457200</xdr:colOff>
      <xdr:row>2</xdr:row>
      <xdr:rowOff>47625</xdr:rowOff>
    </xdr:from>
    <xdr:to>
      <xdr:col>12</xdr:col>
      <xdr:colOff>476250</xdr:colOff>
      <xdr:row>13</xdr:row>
      <xdr:rowOff>47625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62550" y="828675"/>
          <a:ext cx="2457450" cy="2095500"/>
        </a:xfrm>
        <a:prstGeom prst="rect">
          <a:avLst/>
        </a:prstGeom>
      </xdr:spPr>
    </xdr:pic>
    <xdr:clientData/>
  </xdr:twoCellAnchor>
  <xdr:twoCellAnchor editAs="oneCell">
    <xdr:from>
      <xdr:col>4</xdr:col>
      <xdr:colOff>323850</xdr:colOff>
      <xdr:row>2</xdr:row>
      <xdr:rowOff>9525</xdr:rowOff>
    </xdr:from>
    <xdr:to>
      <xdr:col>8</xdr:col>
      <xdr:colOff>476251</xdr:colOff>
      <xdr:row>13</xdr:row>
      <xdr:rowOff>57150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590800" y="790575"/>
          <a:ext cx="2590801" cy="2143125"/>
        </a:xfrm>
        <a:prstGeom prst="rect">
          <a:avLst/>
        </a:prstGeom>
      </xdr:spPr>
    </xdr:pic>
    <xdr:clientData/>
  </xdr:twoCellAnchor>
  <xdr:twoCellAnchor editAs="oneCell">
    <xdr:from>
      <xdr:col>3</xdr:col>
      <xdr:colOff>381000</xdr:colOff>
      <xdr:row>13</xdr:row>
      <xdr:rowOff>9525</xdr:rowOff>
    </xdr:from>
    <xdr:to>
      <xdr:col>9</xdr:col>
      <xdr:colOff>85725</xdr:colOff>
      <xdr:row>26</xdr:row>
      <xdr:rowOff>28575</xdr:rowOff>
    </xdr:to>
    <xdr:pic>
      <xdr:nvPicPr>
        <xdr:cNvPr id="6" name="Рисунок 5"/>
        <xdr:cNvPicPr/>
      </xdr:nvPicPr>
      <xdr:blipFill rotWithShape="1">
        <a:blip xmlns:r="http://schemas.openxmlformats.org/officeDocument/2006/relationships" r:embed="rId5"/>
        <a:srcRect l="34313" t="8552" r="9086" b="14766"/>
        <a:stretch/>
      </xdr:blipFill>
      <xdr:spPr bwMode="auto">
        <a:xfrm>
          <a:off x="2038350" y="2886075"/>
          <a:ext cx="3362325" cy="2562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905" TargetMode="External"/><Relationship Id="rId3" Type="http://schemas.openxmlformats.org/officeDocument/2006/relationships/hyperlink" Target="https://www.fg.gov.ua/lot/171409" TargetMode="External"/><Relationship Id="rId7" Type="http://schemas.openxmlformats.org/officeDocument/2006/relationships/hyperlink" Target="https://www.fg.gov.ua/passport/58805" TargetMode="External"/><Relationship Id="rId2" Type="http://schemas.openxmlformats.org/officeDocument/2006/relationships/hyperlink" Target="https://www.fg.gov.ua/lot/171409" TargetMode="External"/><Relationship Id="rId1" Type="http://schemas.openxmlformats.org/officeDocument/2006/relationships/hyperlink" Target="https://www.fg.gov.ua/lot/171409" TargetMode="External"/><Relationship Id="rId6" Type="http://schemas.openxmlformats.org/officeDocument/2006/relationships/hyperlink" Target="https://www.fg.gov.ua/passport/58799" TargetMode="External"/><Relationship Id="rId5" Type="http://schemas.openxmlformats.org/officeDocument/2006/relationships/hyperlink" Target="https://www.fg.gov.ua/passport/58676" TargetMode="External"/><Relationship Id="rId4" Type="http://schemas.openxmlformats.org/officeDocument/2006/relationships/hyperlink" Target="https://www.fg.gov.ua/lot/17140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3" t="s">
        <v>69</v>
      </c>
      <c r="C2" s="114"/>
      <c r="D2" s="5"/>
    </row>
    <row r="3" spans="1:16384" x14ac:dyDescent="0.25">
      <c r="A3" s="6"/>
      <c r="B3" s="22" t="s">
        <v>4</v>
      </c>
      <c r="C3" s="23" t="s">
        <v>60</v>
      </c>
      <c r="D3" s="5"/>
    </row>
    <row r="4" spans="1:16384" x14ac:dyDescent="0.25">
      <c r="A4" s="6"/>
      <c r="B4" s="115" t="s">
        <v>5</v>
      </c>
      <c r="C4" s="116"/>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18.5</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1" t="s">
        <v>13</v>
      </c>
      <c r="C18" s="122"/>
    </row>
    <row r="19" spans="1:4" ht="15" customHeight="1" x14ac:dyDescent="0.25">
      <c r="A19" s="6"/>
      <c r="B19" s="17" t="s">
        <v>21</v>
      </c>
      <c r="C19" s="123" t="s">
        <v>12</v>
      </c>
    </row>
    <row r="20" spans="1:4" x14ac:dyDescent="0.25">
      <c r="A20" s="6"/>
      <c r="B20" s="31" t="s">
        <v>49</v>
      </c>
      <c r="C20" s="123"/>
    </row>
    <row r="21" spans="1:4" ht="15" customHeight="1" thickBot="1" x14ac:dyDescent="0.3">
      <c r="A21" s="6"/>
      <c r="B21" s="18" t="s">
        <v>22</v>
      </c>
      <c r="C21" s="124"/>
    </row>
    <row r="22" spans="1:4" ht="16.5" thickBot="1" x14ac:dyDescent="0.3">
      <c r="A22" s="6"/>
    </row>
    <row r="23" spans="1:4" ht="82.5" customHeight="1" thickBot="1" x14ac:dyDescent="0.3">
      <c r="A23" s="6"/>
      <c r="B23" s="125" t="s">
        <v>80</v>
      </c>
      <c r="C23" s="126"/>
    </row>
    <row r="24" spans="1:4" x14ac:dyDescent="0.25">
      <c r="A24" s="6"/>
    </row>
    <row r="25" spans="1:4" ht="49.5" customHeight="1" x14ac:dyDescent="0.25">
      <c r="A25" s="6"/>
      <c r="B25" s="117" t="s">
        <v>19</v>
      </c>
      <c r="C25" s="117"/>
    </row>
    <row r="26" spans="1:4" ht="33" customHeight="1" x14ac:dyDescent="0.25">
      <c r="B26" s="118" t="s">
        <v>25</v>
      </c>
      <c r="C26" s="118"/>
    </row>
    <row r="27" spans="1:4" ht="93" customHeight="1" x14ac:dyDescent="0.25">
      <c r="B27" s="119" t="s">
        <v>23</v>
      </c>
      <c r="C27" s="119"/>
    </row>
    <row r="28" spans="1:4" ht="65.25" customHeight="1" x14ac:dyDescent="0.25">
      <c r="B28" s="120" t="s">
        <v>24</v>
      </c>
      <c r="C28" s="120"/>
    </row>
    <row r="29" spans="1:4" ht="156.75" customHeight="1" x14ac:dyDescent="0.25">
      <c r="B29" s="118" t="s">
        <v>26</v>
      </c>
      <c r="C29" s="118"/>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zoomScaleSheetLayoutView="100" workbookViewId="0">
      <selection activeCell="O26" sqref="O26"/>
    </sheetView>
  </sheetViews>
  <sheetFormatPr defaultRowHeight="15" x14ac:dyDescent="0.25"/>
  <cols>
    <col min="1" max="1" width="6.5703125" style="26" customWidth="1"/>
    <col min="2" max="16384" width="9.140625" style="26"/>
  </cols>
  <sheetData>
    <row r="1" spans="1:13" ht="15.75" x14ac:dyDescent="0.25">
      <c r="A1" s="71" t="s">
        <v>50</v>
      </c>
      <c r="B1" s="72"/>
      <c r="C1" s="72"/>
      <c r="D1" s="72"/>
      <c r="E1" s="72"/>
      <c r="F1" s="72"/>
      <c r="G1" s="72"/>
      <c r="H1" s="72"/>
      <c r="I1" s="72"/>
      <c r="J1" s="72"/>
      <c r="K1" s="72"/>
      <c r="L1" s="72"/>
      <c r="M1" s="72"/>
    </row>
    <row r="2" spans="1:13" ht="45.75" customHeight="1" x14ac:dyDescent="0.25">
      <c r="A2" s="30"/>
      <c r="B2" s="73" t="s">
        <v>24</v>
      </c>
      <c r="C2" s="73"/>
      <c r="D2" s="73"/>
      <c r="E2" s="73"/>
      <c r="F2" s="73"/>
      <c r="G2" s="73"/>
      <c r="H2" s="73"/>
      <c r="I2" s="73"/>
      <c r="J2" s="73"/>
      <c r="K2" s="73"/>
      <c r="L2" s="73"/>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0.25" customHeight="1" x14ac:dyDescent="0.25">
      <c r="A14" s="74"/>
      <c r="B14" s="74"/>
      <c r="C14" s="74"/>
      <c r="D14" s="74"/>
      <c r="E14" s="74"/>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69"/>
      <c r="K37" s="70"/>
      <c r="L37" s="70"/>
    </row>
    <row r="38" spans="2:13" ht="24" customHeight="1" x14ac:dyDescent="0.25">
      <c r="B38" s="75"/>
      <c r="C38" s="76"/>
      <c r="D38" s="76"/>
      <c r="E38" s="76"/>
      <c r="K38" s="79"/>
      <c r="L38" s="80"/>
      <c r="M38" s="80"/>
    </row>
    <row r="39" spans="2:13" x14ac:dyDescent="0.25">
      <c r="H39" s="77"/>
      <c r="I39" s="78"/>
      <c r="J39" s="78"/>
    </row>
    <row r="44" spans="2:13" ht="66.75" customHeight="1" x14ac:dyDescent="0.25">
      <c r="B44" s="75" t="s">
        <v>73</v>
      </c>
      <c r="C44" s="76"/>
      <c r="D44" s="76"/>
      <c r="E44" s="76"/>
      <c r="H44" s="26" t="s">
        <v>70</v>
      </c>
      <c r="K44" s="79" t="s">
        <v>71</v>
      </c>
      <c r="L44" s="80"/>
      <c r="M44" s="80"/>
    </row>
    <row r="45" spans="2:13" x14ac:dyDescent="0.25">
      <c r="H45" s="77" t="s">
        <v>72</v>
      </c>
      <c r="I45" s="78"/>
      <c r="J45" s="78"/>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69"/>
      <c r="K54" s="70"/>
      <c r="L54" s="70"/>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69"/>
      <c r="K58" s="70"/>
      <c r="L58" s="70"/>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69"/>
      <c r="J64" s="70"/>
      <c r="K64" s="70"/>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69"/>
      <c r="K70" s="70"/>
      <c r="L70" s="70"/>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69"/>
      <c r="K81" s="70"/>
      <c r="L81" s="70"/>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69" t="s">
        <v>68</v>
      </c>
      <c r="K88" s="70"/>
      <c r="L88" s="70"/>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4:E44"/>
    <mergeCell ref="K44:M44"/>
    <mergeCell ref="H45:J45"/>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E10" sqref="E1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ht="38.25" customHeight="1" x14ac:dyDescent="0.25">
      <c r="B4" s="107" t="s">
        <v>55</v>
      </c>
      <c r="C4" s="108"/>
      <c r="D4" s="109"/>
      <c r="E4" s="110" t="s">
        <v>76</v>
      </c>
      <c r="F4" s="111"/>
      <c r="G4" s="111"/>
      <c r="H4" s="112"/>
    </row>
    <row r="5" spans="2:10" s="7" customFormat="1" x14ac:dyDescent="0.25">
      <c r="B5" s="92" t="s">
        <v>17</v>
      </c>
      <c r="C5" s="93"/>
      <c r="D5" s="94"/>
      <c r="E5" s="95">
        <v>45413</v>
      </c>
      <c r="F5" s="96"/>
      <c r="G5" s="96"/>
      <c r="H5" s="97"/>
    </row>
    <row r="6" spans="2:10" s="7" customFormat="1" ht="16.5" thickBot="1" x14ac:dyDescent="0.3">
      <c r="B6" s="84" t="s">
        <v>18</v>
      </c>
      <c r="C6" s="85"/>
      <c r="D6" s="86"/>
      <c r="E6" s="87" t="s">
        <v>77</v>
      </c>
      <c r="F6" s="88"/>
      <c r="G6" s="88"/>
      <c r="H6" s="89"/>
    </row>
    <row r="7" spans="2:10" ht="16.5" thickBot="1" x14ac:dyDescent="0.3"/>
    <row r="8" spans="2:10" ht="16.5" thickBot="1" x14ac:dyDescent="0.3">
      <c r="B8" s="90" t="s">
        <v>47</v>
      </c>
      <c r="C8" s="91"/>
      <c r="D8" s="91"/>
      <c r="E8" s="91"/>
      <c r="F8" s="91"/>
      <c r="G8" s="91"/>
      <c r="H8" s="91"/>
      <c r="I8" s="81" t="s">
        <v>3</v>
      </c>
      <c r="J8" s="82"/>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45506</v>
      </c>
      <c r="E10" s="54">
        <v>532800</v>
      </c>
      <c r="F10" s="55">
        <v>0</v>
      </c>
      <c r="G10" s="56"/>
      <c r="H10" s="64" t="s">
        <v>82</v>
      </c>
      <c r="I10" s="66" t="s">
        <v>84</v>
      </c>
      <c r="J10" s="57" t="s">
        <v>83</v>
      </c>
    </row>
    <row r="11" spans="2:10" ht="78.75" x14ac:dyDescent="0.25">
      <c r="B11" s="41">
        <v>2</v>
      </c>
      <c r="C11" s="8" t="s">
        <v>81</v>
      </c>
      <c r="D11" s="39">
        <v>45516</v>
      </c>
      <c r="E11" s="40">
        <f>E10*0.9</f>
        <v>479520</v>
      </c>
      <c r="F11" s="44">
        <v>10</v>
      </c>
      <c r="G11" s="9"/>
      <c r="H11" s="64" t="s">
        <v>82</v>
      </c>
      <c r="I11" s="67" t="s">
        <v>85</v>
      </c>
      <c r="J11" s="48" t="s">
        <v>83</v>
      </c>
    </row>
    <row r="12" spans="2:10" ht="78.75" x14ac:dyDescent="0.25">
      <c r="B12" s="41">
        <v>3</v>
      </c>
      <c r="C12" s="8" t="s">
        <v>81</v>
      </c>
      <c r="D12" s="39">
        <v>45524</v>
      </c>
      <c r="E12" s="40">
        <f>E10*0.8</f>
        <v>426240</v>
      </c>
      <c r="F12" s="44">
        <v>20</v>
      </c>
      <c r="G12" s="9"/>
      <c r="H12" s="64" t="s">
        <v>82</v>
      </c>
      <c r="I12" s="67" t="s">
        <v>86</v>
      </c>
      <c r="J12" s="48" t="s">
        <v>83</v>
      </c>
    </row>
    <row r="13" spans="2:10" ht="78.75" x14ac:dyDescent="0.25">
      <c r="B13" s="41">
        <v>4</v>
      </c>
      <c r="C13" s="8" t="s">
        <v>81</v>
      </c>
      <c r="D13" s="39">
        <v>45532</v>
      </c>
      <c r="E13" s="40">
        <f>E10*0.7</f>
        <v>372960</v>
      </c>
      <c r="F13" s="44">
        <v>30</v>
      </c>
      <c r="G13" s="9"/>
      <c r="H13" s="64" t="s">
        <v>82</v>
      </c>
      <c r="I13" s="67" t="s">
        <v>87</v>
      </c>
      <c r="J13" s="48" t="s">
        <v>83</v>
      </c>
    </row>
    <row r="14" spans="2:10" ht="16.5" thickBot="1" x14ac:dyDescent="0.3">
      <c r="B14" s="42"/>
      <c r="C14" s="49"/>
      <c r="D14" s="43"/>
      <c r="E14" s="45"/>
      <c r="F14" s="46"/>
      <c r="G14" s="10"/>
      <c r="H14" s="65"/>
      <c r="I14" s="68"/>
      <c r="J14" s="50"/>
    </row>
    <row r="16" spans="2:10" ht="50.25" customHeight="1" x14ac:dyDescent="0.25">
      <c r="B16" s="83" t="s">
        <v>24</v>
      </c>
      <c r="C16" s="83"/>
      <c r="D16" s="83"/>
      <c r="E16" s="83"/>
      <c r="F16" s="83"/>
      <c r="G16" s="83"/>
      <c r="H16" s="83"/>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2024-08-28T14:21:12Z</dcterms:modified>
</cp:coreProperties>
</file>