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2-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'5.2'!$A$1:$P$75</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<sst xmlns="http://schemas.openxmlformats.org/spreadsheetml/2006/main" count="115" uniqueCount="91">
  <si>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</si>
  <si>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</si>
  <si>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</si>
  <si>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</si>
  <si>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</si>
  <si>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</si>
  <si>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</si>
  <si>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</si>
  <si>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</si>
  <si>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</si>
  <si>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</si>
  <si>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</si>
  <si>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</si>
  <si>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</si>
  <si>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</si>
  <si>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</si>
  <si>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</si>
  <si>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</si>
  <si>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</si>
  <si>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</si>
  <si>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</si>
  <si>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</si>
  <si>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</si>
  <si>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</si>
  <si>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</si>
  <si>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</si>
  <si>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</si>
  <si>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</si>
  <si>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</si>
  <si>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</si>
  <si>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</si>
  <si>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</si>
  <si>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</si>
  <si>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</si>
  <si>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</si>
  <si>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</si>
  <si>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</si>
  <si>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</si>
  <si>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</si>
  <si>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</si>
  <si>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</si>
  <si>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</si>
  <si>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</si>
  <si>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</si>
  <si>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</si>
  <si>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</si>
  <si>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</si>
  <si>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</si>
  <si>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</si>
  <si>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</si>
  <si>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</si>
  <si>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</si>
  <si>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</si>
  <si>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</si>
  <si>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</si>
  <si>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</si>
  <si>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</si>
  <si>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</si>
  <si>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</si>
  <si>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</si>
  <si>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</si>
  <si>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</si>
  <si>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</si>
  <si>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</si>
  <si>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</si>
  <si>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</si>
  <si>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</si>
  <si>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</si>
  <si>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</si>
  <si>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</si>
  <si>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</si>
  <si>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</si>
  <si>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</si>
  <si>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432 000,00  грн, без ПДВ</t>
  </si>
  <si>
    <t xml:space="preserve"> Машиномісце/паркомісце, загальною площею 18,0 кв. м, за адресою: м. Київ, проспект Григоренка Петра, будинок 33/44, машиномісце 8. Реєстраційний номер об'єкта нерухомого майна 2903292680000.</t>
  </si>
  <si>
    <t>м. Київ, проспект Григоренка Петра, будинок 33/44, машиномісце 8</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</si>
  <si>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</si>
  <si>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</si>
  <si>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</si>
  <si>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</si>
  <si>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G22N026385</t>
  </si>
  <si>
    <t>В складі лоту  з основними засобами. 
Не відбулися у зв`язку з відсутністю учасників</t>
  </si>
  <si>
    <t>https://www.fg.gov.ua/passport/58793</t>
  </si>
  <si>
    <t>https://www.fg.gov.ua/passport/58899</t>
  </si>
  <si>
    <t>https://www.fg.gov.ua/passport/58957</t>
  </si>
  <si>
    <t>https://www.fg.gov.ua/passport/59011</t>
  </si>
  <si>
    <t>https://www.fg.gov.ua/lot/171462</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</si>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</sst>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4">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0" fontId="7" fillId="0" borderId="0" xfId="0" applyFont="1" applyBorder="1" applyAlignment="1">
      <alignment horizontal="center" vertical="center" wrapText="1"/>
    </xf>
    <xf numFmtId="0" fontId="17" fillId="0" borderId="0" xfId="0" applyFont="1" applyBorder="1" applyAlignment="1">
      <alignment horizontal="center" vertical="center"/>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6" fillId="0" borderId="0" xfId="0" applyFont="1" applyAlignment="1">
      <alignment horizontal="right" wrapText="1"/>
    </xf>
    <xf numFmtId="0" fontId="17" fillId="0" borderId="0" xfId="0" applyFont="1" applyAlignment="1">
      <alignment horizontal="right" wrapText="1"/>
    </xf>
    <xf numFmtId="0" fontId="5" fillId="0" borderId="0" xfId="0" applyFont="1" applyAlignment="1">
      <alignment horizontal="center" wrapText="1"/>
    </xf>
    <xf numFmtId="0" fontId="0" fillId="0" borderId="0" xfId="0" applyAlignment="1">
      <alignment horizontal="center" wrapText="1"/>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590551</xdr:colOff>
      <xdr:row>12</xdr:row>
      <xdr:rowOff>95251</xdr:rowOff>
    </xdr:from>
    <xdr:to>
      <xdr:col>10</xdr:col>
      <xdr:colOff>200025</xdr:colOff>
      <xdr:row>31</xdr:row>
      <xdr:rowOff>142876</xdr:rowOff>
    </xdr:to>
    <xdr:pic>
      <xdr:nvPicPr>
        <xdr:cNvPr id="8" name="Рисунок 7"/>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01" y="2781301"/>
          <a:ext cx="3267074" cy="381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409575</xdr:colOff>
      <xdr:row>2</xdr:row>
      <xdr:rowOff>19050</xdr:rowOff>
    </xdr:from>
    <xdr:to>
      <xdr:col>8</xdr:col>
      <xdr:colOff>495300</xdr:colOff>
      <xdr:row>12</xdr:row>
      <xdr:rowOff>180976</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76525" y="800100"/>
          <a:ext cx="2524125" cy="2066926"/>
        </a:xfrm>
        <a:prstGeom prst="rect">
          <a:avLst/>
        </a:prstGeom>
      </xdr:spPr>
    </xdr:pic>
    <xdr:clientData/>
  </xdr:twoCellAnchor>
  <xdr:twoCellAnchor editAs="oneCell">
    <xdr:from>
      <xdr:col>8</xdr:col>
      <xdr:colOff>495300</xdr:colOff>
      <xdr:row>2</xdr:row>
      <xdr:rowOff>0</xdr:rowOff>
    </xdr:from>
    <xdr:to>
      <xdr:col>12</xdr:col>
      <xdr:colOff>466725</xdr:colOff>
      <xdr:row>13</xdr:row>
      <xdr:rowOff>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200650" y="781050"/>
          <a:ext cx="2409825" cy="2095500"/>
        </a:xfrm>
        <a:prstGeom prst="rect">
          <a:avLst/>
        </a:prstGeom>
      </xdr:spPr>
    </xdr:pic>
    <xdr:clientData/>
  </xdr:twoCellAnchor>
  <xdr:twoCellAnchor editAs="oneCell">
    <xdr:from>
      <xdr:col>0</xdr:col>
      <xdr:colOff>0</xdr:colOff>
      <xdr:row>13</xdr:row>
      <xdr:rowOff>0</xdr:rowOff>
    </xdr:from>
    <xdr:to>
      <xdr:col>5</xdr:col>
      <xdr:colOff>85725</xdr:colOff>
      <xdr:row>29</xdr:row>
      <xdr:rowOff>104775</xdr:rowOff>
    </xdr:to>
    <xdr:pic>
      <xdr:nvPicPr>
        <xdr:cNvPr id="11" name="Рисунок 10" descr="\\U0A0-FLS031\Operations\RealEstate\МКУА_Паспорти продаж\23 - й місяць\8-й лот паркінг\Фото\8\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0" y="2876550"/>
          <a:ext cx="2962275" cy="3295650"/>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462" TargetMode="External"/><Relationship Id="rId3" Type="http://schemas.openxmlformats.org/officeDocument/2006/relationships/hyperlink" Target="https://www.fg.gov.ua/passport/58957" TargetMode="External"/><Relationship Id="rId7" Type="http://schemas.openxmlformats.org/officeDocument/2006/relationships/hyperlink" Target="https://www.fg.gov.ua/lot/171462" TargetMode="External"/><Relationship Id="rId2" Type="http://schemas.openxmlformats.org/officeDocument/2006/relationships/hyperlink" Target="https://www.fg.gov.ua/passport/58899" TargetMode="External"/><Relationship Id="rId1" Type="http://schemas.openxmlformats.org/officeDocument/2006/relationships/hyperlink" Target="https://www.fg.gov.ua/passport/58793" TargetMode="External"/><Relationship Id="rId6" Type="http://schemas.openxmlformats.org/officeDocument/2006/relationships/hyperlink" Target="https://www.fg.gov.ua/lot/171462" TargetMode="External"/><Relationship Id="rId5" Type="http://schemas.openxmlformats.org/officeDocument/2006/relationships/hyperlink" Target="https://www.fg.gov.ua/lot/171462" TargetMode="External"/><Relationship Id="rId4" Type="http://schemas.openxmlformats.org/officeDocument/2006/relationships/hyperlink" Target="https://www.fg.gov.ua/passport/59011"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0" t="s">
        <v>65</v>
      </c>
      <c r="C2" s="121"/>
      <c r="D2" s="5"/>
    </row>
    <row r="3" spans="1:16384" x14ac:dyDescent="0.25">
      <c r="A3" s="6"/>
      <c r="B3" s="22" t="s">
        <v>4</v>
      </c>
      <c r="C3" s="23" t="s">
        <v>56</v>
      </c>
      <c r="D3" s="5"/>
    </row>
    <row r="4" spans="1:16384" x14ac:dyDescent="0.25">
      <c r="A4" s="6"/>
      <c r="B4" s="122" t="s">
        <v>5</v>
      </c>
      <c r="C4" s="123"/>
      <c r="D4" s="5"/>
    </row>
    <row r="5" spans="1:16384" ht="31.5" x14ac:dyDescent="0.25">
      <c r="A5" s="6"/>
      <c r="B5" s="20" t="s">
        <v>20</v>
      </c>
      <c r="C5" s="24">
        <v>1</v>
      </c>
      <c r="D5" s="5"/>
    </row>
    <row r="6" spans="1:16384" ht="66" customHeight="1" x14ac:dyDescent="0.25">
      <c r="A6" s="6"/>
      <c r="B6" s="11" t="s">
        <v>49</v>
      </c>
      <c r="C6" s="36" t="s">
        <v>74</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75</v>
      </c>
    </row>
    <row r="10" spans="1:16384" ht="14.25" customHeight="1" x14ac:dyDescent="0.25">
      <c r="A10" s="6"/>
      <c r="B10" s="13" t="s">
        <v>9</v>
      </c>
      <c r="C10" s="12">
        <v>18</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72" t="s">
        <v>77</v>
      </c>
    </row>
    <row r="18" spans="1:3" x14ac:dyDescent="0.25">
      <c r="A18" s="6"/>
      <c r="B18" s="13" t="s">
        <v>89</v>
      </c>
      <c r="C18" s="72" t="s">
        <v>59</v>
      </c>
    </row>
    <row r="19" spans="1:3" ht="15" customHeight="1" x14ac:dyDescent="0.25">
      <c r="A19" s="6"/>
      <c r="B19" s="124" t="s">
        <v>13</v>
      </c>
      <c r="C19" s="125"/>
    </row>
    <row r="20" spans="1:3" ht="15" customHeight="1" x14ac:dyDescent="0.25">
      <c r="A20" s="6"/>
      <c r="B20" s="17" t="s">
        <v>21</v>
      </c>
      <c r="C20" s="126" t="s">
        <v>12</v>
      </c>
    </row>
    <row r="21" spans="1:3" x14ac:dyDescent="0.25">
      <c r="A21" s="6"/>
      <c r="B21" s="31" t="s">
        <v>46</v>
      </c>
      <c r="C21" s="126"/>
    </row>
    <row r="22" spans="1:3" ht="15" customHeight="1" thickBot="1" x14ac:dyDescent="0.3">
      <c r="A22" s="6"/>
      <c r="B22" s="18" t="s">
        <v>22</v>
      </c>
      <c r="C22" s="127"/>
    </row>
    <row r="23" spans="1:3" ht="16.5" thickBot="1" x14ac:dyDescent="0.3">
      <c r="A23" s="6"/>
    </row>
    <row r="24" spans="1:3" ht="80.25" customHeight="1" thickBot="1" x14ac:dyDescent="0.3">
      <c r="A24" s="6"/>
      <c r="B24" s="128" t="s">
        <v>76</v>
      </c>
      <c r="C24" s="129"/>
    </row>
    <row r="25" spans="1:3" ht="16.5" customHeight="1" x14ac:dyDescent="0.25">
      <c r="A25" s="6"/>
      <c r="B25" s="70"/>
      <c r="C25" s="71"/>
    </row>
    <row r="26" spans="1:3" ht="75" customHeight="1" x14ac:dyDescent="0.25">
      <c r="A26" s="6"/>
      <c r="B26" s="131" t="s">
        <v>19</v>
      </c>
      <c r="C26" s="131"/>
    </row>
    <row r="27" spans="1:3" ht="181.5" customHeight="1" x14ac:dyDescent="0.25">
      <c r="A27" s="6"/>
      <c r="B27" s="131" t="s">
        <v>90</v>
      </c>
      <c r="C27" s="131"/>
    </row>
    <row r="28" spans="1:3" ht="112.5" customHeight="1" x14ac:dyDescent="0.25">
      <c r="A28" s="6"/>
      <c r="B28" s="131" t="s">
        <v>23</v>
      </c>
      <c r="C28" s="131"/>
    </row>
    <row r="29" spans="1:3" ht="72.75" customHeight="1" x14ac:dyDescent="0.25">
      <c r="A29" s="6"/>
      <c r="B29" s="132" t="s">
        <v>78</v>
      </c>
      <c r="C29" s="132"/>
    </row>
    <row r="30" spans="1:3" ht="65.25" customHeight="1" x14ac:dyDescent="0.25">
      <c r="A30" s="6"/>
      <c r="B30" s="133" t="s">
        <v>79</v>
      </c>
      <c r="C30" s="133"/>
    </row>
    <row r="31" spans="1:3" ht="75.75" customHeight="1" x14ac:dyDescent="0.25">
      <c r="A31" s="6"/>
      <c r="B31" s="130" t="s">
        <v>87</v>
      </c>
      <c r="C31" s="130"/>
    </row>
    <row r="32" spans="1:3" ht="16.5" customHeight="1" x14ac:dyDescent="0.25">
      <c r="A32" s="6"/>
      <c r="B32" s="70"/>
      <c r="C32" s="71"/>
    </row>
    <row r="34" spans="2:4" x14ac:dyDescent="0.25">
      <c r="B34" s="37" t="s">
        <v>60</v>
      </c>
      <c r="C34" s="37"/>
      <c r="D34" s="27"/>
    </row>
    <row r="35" spans="2:4" x14ac:dyDescent="0.25">
      <c r="B35" s="37" t="s">
        <v>61</v>
      </c>
      <c r="C35" s="37"/>
      <c r="D35" s="27"/>
    </row>
    <row r="36" spans="2:4" x14ac:dyDescent="0.25">
      <c r="B36" s="37" t="s">
        <v>62</v>
      </c>
      <c r="C36" s="37"/>
    </row>
    <row r="37" spans="2:4" x14ac:dyDescent="0.25">
      <c r="B37" s="37" t="s">
        <v>63</v>
      </c>
      <c r="C37" s="38" t="s">
        <v>64</v>
      </c>
    </row>
  </sheetData>
  <mergeCells count="11">
    <mergeCell ref="B31:C31"/>
    <mergeCell ref="B26:C26"/>
    <mergeCell ref="B27:C27"/>
    <mergeCell ref="B28:C28"/>
    <mergeCell ref="B29:C29"/>
    <mergeCell ref="B30:C30"/>
    <mergeCell ref="B2:C2"/>
    <mergeCell ref="B4:C4"/>
    <mergeCell ref="B19:C19"/>
    <mergeCell ref="C20:C22"/>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6"/>
  <sheetViews>
    <sheetView view="pageBreakPreview" zoomScaleNormal="100" zoomScaleSheetLayoutView="100" workbookViewId="0">
      <selection activeCell="A63" sqref="A63:XFD74"/>
    </sheetView>
  </sheetViews>
  <sheetFormatPr defaultRowHeight="15" x14ac:dyDescent="0.25"/>
  <cols>
    <col min="1" max="1" width="6.5703125" style="26" customWidth="1"/>
    <col min="2" max="16384" width="9.140625" style="26"/>
  </cols>
  <sheetData>
    <row r="1" spans="1:13" ht="15.75" x14ac:dyDescent="0.25">
      <c r="A1" s="75" t="s">
        <v>47</v>
      </c>
      <c r="B1" s="76"/>
      <c r="C1" s="76"/>
      <c r="D1" s="76"/>
      <c r="E1" s="76"/>
      <c r="F1" s="76"/>
      <c r="G1" s="76"/>
      <c r="H1" s="76"/>
      <c r="I1" s="76"/>
      <c r="J1" s="76"/>
      <c r="K1" s="76"/>
      <c r="L1" s="76"/>
      <c r="M1" s="76"/>
    </row>
    <row r="2" spans="1:13" ht="45.75" customHeight="1" x14ac:dyDescent="0.25">
      <c r="A2" s="30"/>
      <c r="B2" s="77" t="s">
        <v>23</v>
      </c>
      <c r="C2" s="77"/>
      <c r="D2" s="77"/>
      <c r="E2" s="77"/>
      <c r="F2" s="77"/>
      <c r="G2" s="77"/>
      <c r="H2" s="77"/>
      <c r="I2" s="77"/>
      <c r="J2" s="77"/>
      <c r="K2" s="77"/>
      <c r="L2" s="77"/>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6.25" customHeight="1" x14ac:dyDescent="0.25">
      <c r="A14" s="78"/>
      <c r="B14" s="78"/>
      <c r="C14" s="78"/>
      <c r="D14" s="78"/>
      <c r="E14" s="78"/>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1:13" x14ac:dyDescent="0.25">
      <c r="B33" s="34"/>
      <c r="C33" s="34"/>
      <c r="D33" s="34"/>
    </row>
    <row r="34" spans="1:13" ht="72.75" customHeight="1" x14ac:dyDescent="0.25">
      <c r="B34" s="79" t="s">
        <v>69</v>
      </c>
      <c r="C34" s="80"/>
      <c r="D34" s="80"/>
      <c r="E34" s="80"/>
      <c r="H34" s="26" t="s">
        <v>66</v>
      </c>
      <c r="K34" s="81" t="s">
        <v>67</v>
      </c>
      <c r="L34" s="82"/>
      <c r="M34" s="82"/>
    </row>
    <row r="35" spans="1:13" x14ac:dyDescent="0.25">
      <c r="H35" s="83" t="s">
        <v>68</v>
      </c>
      <c r="I35" s="84"/>
      <c r="J35" s="84"/>
    </row>
    <row r="37" spans="1:13" x14ac:dyDescent="0.25">
      <c r="B37" s="34"/>
      <c r="C37" s="34"/>
      <c r="D37" s="34"/>
    </row>
    <row r="38" spans="1:13" x14ac:dyDescent="0.25">
      <c r="B38" s="34"/>
      <c r="C38" s="34"/>
      <c r="D38" s="34"/>
    </row>
    <row r="39" spans="1:13" x14ac:dyDescent="0.25">
      <c r="B39" s="34"/>
      <c r="C39" s="34"/>
      <c r="D39" s="34"/>
    </row>
    <row r="40" spans="1:13" x14ac:dyDescent="0.25">
      <c r="B40" s="34"/>
      <c r="C40" s="34"/>
      <c r="D40" s="35"/>
      <c r="J40" s="73"/>
      <c r="K40" s="74"/>
      <c r="L40" s="74"/>
    </row>
    <row r="41" spans="1:13" x14ac:dyDescent="0.25">
      <c r="B41" s="34"/>
      <c r="C41" s="34"/>
      <c r="D41" s="34"/>
    </row>
    <row r="42" spans="1:13" x14ac:dyDescent="0.25">
      <c r="B42" s="34"/>
      <c r="C42" s="34"/>
      <c r="D42" s="34"/>
    </row>
    <row r="43" spans="1:13" x14ac:dyDescent="0.25">
      <c r="B43" s="34"/>
      <c r="C43" s="34"/>
      <c r="D43" s="34"/>
    </row>
    <row r="44" spans="1:13" x14ac:dyDescent="0.25">
      <c r="B44" s="34"/>
      <c r="C44" s="34"/>
      <c r="D44" s="35"/>
      <c r="J44" s="73"/>
      <c r="K44" s="74"/>
      <c r="L44" s="74"/>
    </row>
    <row r="47" spans="1:13" x14ac:dyDescent="0.25">
      <c r="A47" s="34"/>
      <c r="B47" s="34"/>
      <c r="C47" s="34"/>
    </row>
    <row r="48" spans="1:13" x14ac:dyDescent="0.25">
      <c r="A48" s="34"/>
      <c r="B48" s="34"/>
      <c r="C48" s="34"/>
    </row>
    <row r="49" spans="1:12" x14ac:dyDescent="0.25">
      <c r="A49" s="34"/>
      <c r="B49" s="34"/>
      <c r="C49" s="34"/>
    </row>
    <row r="50" spans="1:12" x14ac:dyDescent="0.25">
      <c r="A50" s="34"/>
      <c r="B50" s="34"/>
      <c r="C50" s="35"/>
      <c r="I50" s="73"/>
      <c r="J50" s="74"/>
      <c r="K50" s="74"/>
    </row>
    <row r="53" spans="1:12" x14ac:dyDescent="0.25">
      <c r="B53" s="34"/>
      <c r="C53" s="34"/>
      <c r="D53" s="34"/>
    </row>
    <row r="54" spans="1:12" x14ac:dyDescent="0.25">
      <c r="B54" s="34"/>
      <c r="C54" s="34"/>
      <c r="D54" s="34"/>
    </row>
    <row r="55" spans="1:12" x14ac:dyDescent="0.25">
      <c r="B55" s="34"/>
      <c r="C55" s="34"/>
      <c r="D55" s="34"/>
    </row>
    <row r="56" spans="1:12" x14ac:dyDescent="0.25">
      <c r="B56" s="34"/>
      <c r="C56" s="34"/>
      <c r="D56" s="35"/>
      <c r="J56" s="73"/>
      <c r="K56" s="74"/>
      <c r="L56" s="74"/>
    </row>
    <row r="64" spans="1:12" x14ac:dyDescent="0.25">
      <c r="B64" s="34"/>
      <c r="C64" s="34"/>
      <c r="D64" s="34"/>
    </row>
    <row r="65" spans="2:12" x14ac:dyDescent="0.25">
      <c r="B65" s="34"/>
      <c r="C65" s="34"/>
      <c r="D65" s="34"/>
    </row>
    <row r="66" spans="2:12" x14ac:dyDescent="0.25">
      <c r="B66" s="34"/>
      <c r="C66" s="34"/>
      <c r="D66" s="34"/>
    </row>
    <row r="67" spans="2:12" ht="11.25" customHeight="1" x14ac:dyDescent="0.25">
      <c r="B67" s="34"/>
      <c r="C67" s="34"/>
      <c r="D67" s="35"/>
      <c r="J67" s="73"/>
      <c r="K67" s="74"/>
      <c r="L67" s="74"/>
    </row>
    <row r="71" spans="2:12" x14ac:dyDescent="0.25">
      <c r="B71" s="34"/>
      <c r="C71" s="34"/>
      <c r="D71" s="34"/>
    </row>
    <row r="72" spans="2:12" x14ac:dyDescent="0.25">
      <c r="B72" s="34"/>
      <c r="C72" s="34"/>
      <c r="D72" s="34"/>
    </row>
    <row r="73" spans="2:12" x14ac:dyDescent="0.25">
      <c r="B73" s="34"/>
      <c r="C73" s="34"/>
      <c r="D73" s="34"/>
    </row>
    <row r="74" spans="2:12" x14ac:dyDescent="0.25">
      <c r="B74" s="34"/>
      <c r="C74" s="34"/>
      <c r="D74" s="35"/>
      <c r="J74" s="73"/>
      <c r="K74" s="74"/>
      <c r="L74" s="74"/>
    </row>
    <row r="81" ht="11.25" customHeight="1" x14ac:dyDescent="0.25"/>
    <row r="82" hidden="1" x14ac:dyDescent="0.25"/>
    <row r="83" hidden="1" x14ac:dyDescent="0.25"/>
    <row r="84" hidden="1" x14ac:dyDescent="0.25"/>
    <row r="85" hidden="1" x14ac:dyDescent="0.25"/>
    <row r="86" hidden="1" x14ac:dyDescent="0.25"/>
  </sheetData>
  <mergeCells count="12">
    <mergeCell ref="J56:L56"/>
    <mergeCell ref="J67:L67"/>
    <mergeCell ref="J74:L74"/>
    <mergeCell ref="A1:M1"/>
    <mergeCell ref="B2:L2"/>
    <mergeCell ref="A14:E14"/>
    <mergeCell ref="I50:K50"/>
    <mergeCell ref="J40:L40"/>
    <mergeCell ref="J44:L44"/>
    <mergeCell ref="B34:E34"/>
    <mergeCell ref="K34:M34"/>
    <mergeCell ref="H35:J35"/>
  </mergeCells>
  <dataValidations count="1">
    <dataValidation type="list" allowBlank="1" showInputMessage="1" showErrorMessage="1" sqref="C49:C50 D38:D40 D43:D44 D55:D56 D66:D67 D73:D74 D24:D33">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topLeftCell="A13" zoomScaleNormal="100" workbookViewId="0">
      <selection activeCell="A16" sqref="A16:XFD19"/>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x14ac:dyDescent="0.25">
      <c r="B3" s="88" t="s">
        <v>16</v>
      </c>
      <c r="C3" s="89"/>
      <c r="D3" s="90"/>
      <c r="E3" s="91" t="s">
        <v>71</v>
      </c>
      <c r="F3" s="92"/>
      <c r="G3" s="92"/>
      <c r="H3" s="93"/>
    </row>
    <row r="4" spans="2:10" s="7" customFormat="1" ht="38.25" customHeight="1" x14ac:dyDescent="0.25">
      <c r="B4" s="94" t="s">
        <v>52</v>
      </c>
      <c r="C4" s="95"/>
      <c r="D4" s="96"/>
      <c r="E4" s="97" t="s">
        <v>72</v>
      </c>
      <c r="F4" s="98"/>
      <c r="G4" s="98"/>
      <c r="H4" s="99"/>
    </row>
    <row r="5" spans="2:10" s="7" customFormat="1" x14ac:dyDescent="0.25">
      <c r="B5" s="108" t="s">
        <v>17</v>
      </c>
      <c r="C5" s="109"/>
      <c r="D5" s="110"/>
      <c r="E5" s="111">
        <v>45413</v>
      </c>
      <c r="F5" s="112"/>
      <c r="G5" s="112"/>
      <c r="H5" s="113"/>
    </row>
    <row r="6" spans="2:10" s="7" customFormat="1" ht="16.5" thickBot="1" x14ac:dyDescent="0.3">
      <c r="B6" s="100" t="s">
        <v>18</v>
      </c>
      <c r="C6" s="101"/>
      <c r="D6" s="102"/>
      <c r="E6" s="103" t="s">
        <v>73</v>
      </c>
      <c r="F6" s="104"/>
      <c r="G6" s="104"/>
      <c r="H6" s="105"/>
    </row>
    <row r="7" spans="2:10" ht="16.5" thickBot="1" x14ac:dyDescent="0.3"/>
    <row r="8" spans="2:10" ht="16.5" thickBot="1" x14ac:dyDescent="0.3">
      <c r="B8" s="106" t="s">
        <v>44</v>
      </c>
      <c r="C8" s="107"/>
      <c r="D8" s="107"/>
      <c r="E8" s="107"/>
      <c r="F8" s="107"/>
      <c r="G8" s="107"/>
      <c r="H8" s="107"/>
      <c r="I8" s="118" t="s">
        <v>3</v>
      </c>
      <c r="J8" s="119"/>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80</v>
      </c>
      <c r="D10" s="53">
        <v>45523</v>
      </c>
      <c r="E10" s="54">
        <v>518400</v>
      </c>
      <c r="F10" s="55">
        <v>0</v>
      </c>
      <c r="G10" s="56"/>
      <c r="H10" s="64" t="s">
        <v>81</v>
      </c>
      <c r="I10" s="67" t="s">
        <v>82</v>
      </c>
      <c r="J10" s="57" t="s">
        <v>86</v>
      </c>
    </row>
    <row r="11" spans="2:10" ht="78.75" x14ac:dyDescent="0.25">
      <c r="B11" s="41">
        <v>2</v>
      </c>
      <c r="C11" s="8" t="s">
        <v>80</v>
      </c>
      <c r="D11" s="39">
        <v>45531</v>
      </c>
      <c r="E11" s="40">
        <f>E10*0.9</f>
        <v>466560</v>
      </c>
      <c r="F11" s="44">
        <v>10</v>
      </c>
      <c r="G11" s="9"/>
      <c r="H11" s="65" t="s">
        <v>81</v>
      </c>
      <c r="I11" s="68" t="s">
        <v>83</v>
      </c>
      <c r="J11" s="48" t="s">
        <v>86</v>
      </c>
    </row>
    <row r="12" spans="2:10" ht="78.75" x14ac:dyDescent="0.25">
      <c r="B12" s="41">
        <v>3</v>
      </c>
      <c r="C12" s="8" t="s">
        <v>80</v>
      </c>
      <c r="D12" s="39">
        <v>45539</v>
      </c>
      <c r="E12" s="40">
        <f>E10*0.8</f>
        <v>414720</v>
      </c>
      <c r="F12" s="44">
        <v>20</v>
      </c>
      <c r="G12" s="9"/>
      <c r="H12" s="65" t="s">
        <v>81</v>
      </c>
      <c r="I12" s="68" t="s">
        <v>84</v>
      </c>
      <c r="J12" s="48" t="s">
        <v>86</v>
      </c>
    </row>
    <row r="13" spans="2:10" ht="78.75" x14ac:dyDescent="0.25">
      <c r="B13" s="41">
        <v>4</v>
      </c>
      <c r="C13" s="8" t="s">
        <v>80</v>
      </c>
      <c r="D13" s="39">
        <v>45547</v>
      </c>
      <c r="E13" s="40">
        <f>E10*0.7</f>
        <v>362880</v>
      </c>
      <c r="F13" s="44">
        <v>30</v>
      </c>
      <c r="G13" s="9"/>
      <c r="H13" s="65" t="s">
        <v>81</v>
      </c>
      <c r="I13" s="68" t="s">
        <v>85</v>
      </c>
      <c r="J13" s="48" t="s">
        <v>86</v>
      </c>
    </row>
    <row r="14" spans="2:10" ht="16.5" thickBot="1" x14ac:dyDescent="0.3">
      <c r="B14" s="42"/>
      <c r="C14" s="49"/>
      <c r="D14" s="43"/>
      <c r="E14" s="45"/>
      <c r="F14" s="46"/>
      <c r="G14" s="10"/>
      <c r="H14" s="66"/>
      <c r="I14" s="69"/>
      <c r="J14" s="50"/>
    </row>
    <row r="16" spans="2:10" ht="44.25" customHeight="1" x14ac:dyDescent="0.25">
      <c r="B16" s="114" t="s">
        <v>23</v>
      </c>
      <c r="C16" s="114"/>
      <c r="D16" s="114"/>
      <c r="E16" s="114"/>
      <c r="F16" s="114"/>
      <c r="G16" s="114"/>
      <c r="H16" s="114"/>
      <c r="I16" s="115"/>
      <c r="J16" s="115"/>
    </row>
    <row r="17" spans="2:10" ht="65.25" customHeight="1" x14ac:dyDescent="0.25">
      <c r="B17" s="116" t="s">
        <v>78</v>
      </c>
      <c r="C17" s="116"/>
      <c r="D17" s="116"/>
      <c r="E17" s="116"/>
      <c r="F17" s="116"/>
      <c r="G17" s="116"/>
      <c r="H17" s="116"/>
      <c r="I17" s="116"/>
      <c r="J17" s="116"/>
    </row>
    <row r="18" spans="2:10" ht="39" customHeight="1" x14ac:dyDescent="0.25">
      <c r="B18" s="116" t="s">
        <v>79</v>
      </c>
      <c r="C18" s="116"/>
      <c r="D18" s="116"/>
      <c r="E18" s="116"/>
      <c r="F18" s="116"/>
      <c r="G18" s="116"/>
      <c r="H18" s="116"/>
      <c r="I18" s="116"/>
      <c r="J18" s="116"/>
    </row>
    <row r="19" spans="2:10" ht="40.5" customHeight="1" x14ac:dyDescent="0.25">
      <c r="B19" s="117" t="s">
        <v>87</v>
      </c>
      <c r="C19" s="117"/>
      <c r="D19" s="117"/>
      <c r="E19" s="117"/>
      <c r="F19" s="117"/>
      <c r="G19" s="117"/>
      <c r="H19" s="117"/>
      <c r="I19" s="117"/>
      <c r="J19" s="117"/>
    </row>
    <row r="22" spans="2:10" ht="56.25" customHeight="1" x14ac:dyDescent="0.25">
      <c r="C22" s="34" t="s">
        <v>60</v>
      </c>
      <c r="D22" s="34"/>
      <c r="E22" s="34"/>
      <c r="F22" s="34"/>
      <c r="G22" s="34"/>
      <c r="H22" s="34"/>
    </row>
    <row r="23" spans="2:10" x14ac:dyDescent="0.25">
      <c r="C23" s="34" t="s">
        <v>61</v>
      </c>
      <c r="D23" s="34"/>
      <c r="E23" s="34"/>
      <c r="F23" s="34"/>
      <c r="G23" s="34"/>
      <c r="H23" s="34"/>
    </row>
    <row r="24" spans="2:10" x14ac:dyDescent="0.25">
      <c r="C24" s="34" t="s">
        <v>62</v>
      </c>
      <c r="D24" s="34"/>
      <c r="E24" s="34"/>
      <c r="F24" s="34"/>
      <c r="G24" s="34"/>
      <c r="H24" s="34"/>
    </row>
    <row r="25" spans="2:10" x14ac:dyDescent="0.25">
      <c r="C25" s="34" t="s">
        <v>63</v>
      </c>
      <c r="D25" s="34"/>
      <c r="E25" s="35"/>
      <c r="F25" s="34"/>
      <c r="G25" s="34"/>
      <c r="H25" s="35" t="s">
        <v>64</v>
      </c>
    </row>
    <row r="26" spans="2:10" x14ac:dyDescent="0.25">
      <c r="C26" s="25"/>
      <c r="D26" s="25"/>
      <c r="E26" s="25"/>
      <c r="F26" s="25"/>
      <c r="G26" s="25"/>
      <c r="H26" s="25"/>
    </row>
    <row r="29" spans="2:10" x14ac:dyDescent="0.25">
      <c r="E29" s="47"/>
      <c r="G29" s="47"/>
    </row>
    <row r="30" spans="2:10" x14ac:dyDescent="0.25">
      <c r="H30" s="47"/>
    </row>
  </sheetData>
  <mergeCells count="15">
    <mergeCell ref="B16:J16"/>
    <mergeCell ref="B17:J17"/>
    <mergeCell ref="B18:J18"/>
    <mergeCell ref="B19:J19"/>
    <mergeCell ref="I8:J8"/>
    <mergeCell ref="B6:D6"/>
    <mergeCell ref="E6:H6"/>
    <mergeCell ref="B8:H8"/>
    <mergeCell ref="B5:D5"/>
    <mergeCell ref="E5:H5"/>
    <mergeCell ref="B2:H2"/>
    <mergeCell ref="B3:D3"/>
    <mergeCell ref="E3:H3"/>
    <mergeCell ref="B4:D4"/>
    <mergeCell ref="E4:H4"/>
  </mergeCells>
  <dataValidations count="1">
    <dataValidation type="list" allowBlank="1" showInputMessage="1" showErrorMessage="1" sqref="E24:E25 H24:H25">
      <formula1>#REF!</formula1>
    </dataValidation>
  </dataValidation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2024-10-16T07:02:15Z</dcterms:modified>
</cp:coreProperties>
</file>