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6-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7" i="9" l="1"/>
  <c r="E16" i="9"/>
  <c r="E15" i="9"/>
  <c r="E14" i="9"/>
  <c r="E13" i="9" l="1"/>
  <c r="E12" i="9"/>
  <c r="E11" i="9"/>
</calcChain>
</file>

<file path=xl/sharedStrings.xml><?xml version="1.0" encoding="utf-8"?>
<sst xmlns="http://schemas.openxmlformats.org/spreadsheetml/2006/main" count="136" uniqueCount="97">
  <si>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</si>
  <si>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</si>
  <si>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</si>
  <si>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</si>
  <si>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</si>
  <si>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</si>
  <si>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</si>
  <si>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</si>
  <si>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</si>
  <si>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</si>
  <si>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</si>
  <si>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</si>
  <si>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</si>
  <si>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</si>
  <si>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</si>
  <si>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</si>
  <si>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</si>
  <si>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</si>
  <si>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</si>
  <si>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</si>
  <si>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</si>
  <si>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</si>
  <si>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</si>
  <si>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</si>
  <si>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</si>
  <si>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</si>
  <si>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</si>
  <si>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</si>
  <si>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</si>
  <si>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</si>
  <si>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</si>
  <si>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</si>
  <si>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</si>
  <si>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</si>
  <si>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</si>
  <si>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</si>
  <si>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</si>
  <si>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</si>
  <si>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</si>
  <si>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</si>
  <si>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</si>
  <si>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</si>
  <si>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</si>
  <si>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</si>
  <si>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</si>
  <si>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</si>
  <si>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</si>
  <si>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</si>
  <si>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</si>
  <si>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</si>
  <si>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</si>
  <si>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</si>
  <si>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</si>
  <si>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</si>
  <si>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</si>
  <si>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</si>
  <si>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</si>
  <si>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</si>
  <si>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</si>
  <si>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</si>
  <si>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</si>
  <si>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</si>
  <si>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</si>
  <si>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</si>
  <si>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</si>
  <si>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</si>
  <si>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</si>
  <si>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</si>
  <si>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</si>
  <si>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</si>
  <si>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</si>
  <si>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</si>
  <si>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</si>
  <si>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</si>
  <si>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49. Реєстраційний номер об'єкта нерухомого майна 2903412080000.</t>
  </si>
  <si>
    <t xml:space="preserve"> м. Київ, проспект Григоренка Петра, будинок 33/44, машиномісце 49</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</si>
  <si>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</si>
  <si>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G22N026317</t>
  </si>
  <si>
    <t>В складі лоту  з основними засобами. 
Не відбулися у зв`язку з відсутністю учасників</t>
  </si>
  <si>
    <t>https://www.fg.gov.ua/lot/171400</t>
  </si>
  <si>
    <t>https://www.fg.gov.ua/passport/58645</t>
  </si>
  <si>
    <t>https://www.fg.gov.ua/passport/58767</t>
  </si>
  <si>
    <t>https://www.fg.gov.ua/passport/58833</t>
  </si>
  <si>
    <t>https://www.fg.gov.ua/passport/58886</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</si>
  <si>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</si>
  <si>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</si>
  <si>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</si>
  <si>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</si>
  <si>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</si>
  <si>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</si>
  <si>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</si>
  <si>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https://www.fg.gov.ua/passport/59114</t>
  </si>
  <si>
    <t>https://www.fg.gov.ua/passport/59209</t>
  </si>
  <si>
    <t>https://www.fg.gov.ua/passport/59268</t>
  </si>
  <si>
    <t>https://www.fg.gov.ua/passport/59333</t>
  </si>
  <si>
    <t>G22N026607</t>
  </si>
  <si>
    <t>https://www.fg.gov.ua/lot/171685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</si>
</sst>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4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3" xfId="2" applyNumberFormat="1"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2"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7" xfId="0" applyFont="1" applyFill="1" applyBorder="1" applyAlignment="1" applyProtection="1">
      <alignment horizontal="left" vertical="center"/>
    </xf>
    <xf numFmtId="0" fontId="7" fillId="0" borderId="18"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10" xfId="0" applyFont="1" applyBorder="1" applyAlignment="1">
      <alignment horizontal="center" vertical="center"/>
    </xf>
    <xf numFmtId="0" fontId="10" fillId="0" borderId="12" xfId="0" applyFont="1" applyBorder="1" applyAlignment="1">
      <alignment horizontal="center" vertical="center"/>
    </xf>
    <xf numFmtId="14" fontId="10" fillId="0" borderId="13"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3" xfId="0" applyNumberFormat="1" applyFont="1" applyBorder="1" applyAlignment="1">
      <alignment horizontal="center" vertical="center"/>
    </xf>
    <xf numFmtId="1" fontId="10" fillId="0" borderId="13" xfId="3" applyNumberFormat="1" applyFont="1" applyBorder="1" applyAlignment="1">
      <alignment horizontal="center" vertical="center"/>
    </xf>
    <xf numFmtId="2" fontId="10" fillId="0" borderId="0" xfId="0" applyNumberFormat="1" applyFont="1"/>
    <xf numFmtId="0" fontId="8" fillId="0" borderId="11" xfId="4" applyBorder="1" applyAlignment="1">
      <alignment horizontal="center" vertical="center" wrapText="1"/>
    </xf>
    <xf numFmtId="0" fontId="10" fillId="0" borderId="13" xfId="0" applyFont="1" applyBorder="1" applyAlignment="1">
      <alignment horizontal="center" vertical="center"/>
    </xf>
    <xf numFmtId="0" fontId="8" fillId="0" borderId="14" xfId="4" applyBorder="1" applyAlignment="1">
      <alignment horizontal="center" vertical="center" wrapText="1"/>
    </xf>
    <xf numFmtId="1" fontId="10" fillId="0" borderId="2" xfId="3" applyNumberFormat="1" applyFont="1" applyBorder="1" applyAlignment="1">
      <alignment horizontal="center" vertical="center"/>
    </xf>
    <xf numFmtId="0" fontId="10" fillId="0" borderId="24" xfId="0" applyFont="1" applyBorder="1" applyAlignment="1">
      <alignment horizontal="center" vertical="center"/>
    </xf>
    <xf numFmtId="0" fontId="14" fillId="0" borderId="13" xfId="0" applyFont="1" applyBorder="1" applyAlignment="1">
      <alignment horizontal="center" vertical="center" wrapText="1"/>
    </xf>
    <xf numFmtId="0" fontId="14" fillId="0" borderId="13" xfId="0" applyFont="1" applyBorder="1" applyAlignment="1">
      <alignment horizontal="center" vertical="center"/>
    </xf>
    <xf numFmtId="0" fontId="6" fillId="0" borderId="26" xfId="0" applyFont="1" applyBorder="1" applyAlignment="1">
      <alignment horizontal="center" vertical="center" wrapText="1"/>
    </xf>
    <xf numFmtId="0" fontId="6" fillId="0" borderId="22" xfId="0" applyFont="1" applyBorder="1" applyAlignment="1">
      <alignment horizontal="center" vertical="center" wrapText="1"/>
    </xf>
    <xf numFmtId="0" fontId="14" fillId="0" borderId="27" xfId="0" applyFont="1" applyBorder="1" applyAlignment="1">
      <alignment horizontal="center" vertical="center"/>
    </xf>
    <xf numFmtId="0" fontId="10" fillId="0" borderId="28" xfId="0" applyFont="1" applyBorder="1" applyAlignment="1">
      <alignment horizontal="center" wrapText="1"/>
    </xf>
    <xf numFmtId="0" fontId="10" fillId="0" borderId="4" xfId="0" applyFont="1" applyBorder="1" applyAlignment="1">
      <alignment horizontal="center" wrapText="1"/>
    </xf>
    <xf numFmtId="0" fontId="10" fillId="0" borderId="27" xfId="0" applyFont="1" applyBorder="1" applyAlignment="1">
      <alignment horizontal="center" wrapText="1"/>
    </xf>
    <xf numFmtId="0" fontId="8" fillId="0" borderId="10" xfId="4" applyBorder="1" applyAlignment="1">
      <alignment horizontal="center" vertical="center" wrapText="1"/>
    </xf>
    <xf numFmtId="0" fontId="8" fillId="0" borderId="12" xfId="4" applyBorder="1" applyAlignment="1">
      <alignment horizontal="center" vertical="center" wrapText="1"/>
    </xf>
    <xf numFmtId="14" fontId="10" fillId="0" borderId="11" xfId="0" applyNumberFormat="1" applyFont="1" applyBorder="1" applyAlignment="1" applyProtection="1">
      <alignment horizontal="center" vertical="center"/>
    </xf>
    <xf numFmtId="0" fontId="10" fillId="0" borderId="0" xfId="0" applyFont="1" applyFill="1" applyAlignment="1">
      <alignment horizontal="center" vertical="center" wrapText="1"/>
    </xf>
    <xf numFmtId="0" fontId="10" fillId="0" borderId="31"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 fontId="10" fillId="0" borderId="3" xfId="3" applyNumberFormat="1" applyFont="1" applyBorder="1" applyAlignment="1">
      <alignment horizontal="center" vertical="center"/>
    </xf>
    <xf numFmtId="165" fontId="10" fillId="0" borderId="3" xfId="2" applyNumberFormat="1" applyFont="1" applyBorder="1"/>
    <xf numFmtId="0" fontId="8" fillId="0" borderId="31" xfId="4" applyBorder="1" applyAlignment="1">
      <alignment horizontal="center" vertical="center" wrapText="1"/>
    </xf>
    <xf numFmtId="0" fontId="8" fillId="0" borderId="32" xfId="4" applyBorder="1" applyAlignment="1">
      <alignment horizontal="center" vertical="center" wrapText="1"/>
    </xf>
    <xf numFmtId="0" fontId="10" fillId="0" borderId="17" xfId="0" applyFont="1" applyBorder="1" applyAlignment="1">
      <alignment horizontal="center" vertical="center"/>
    </xf>
    <xf numFmtId="0" fontId="10" fillId="0" borderId="33" xfId="0" applyFont="1" applyBorder="1" applyAlignment="1">
      <alignment horizontal="center" vertical="center"/>
    </xf>
    <xf numFmtId="14" fontId="10" fillId="0" borderId="33" xfId="0" applyNumberFormat="1" applyFont="1" applyBorder="1" applyAlignment="1">
      <alignment horizontal="center" vertical="center"/>
    </xf>
    <xf numFmtId="4" fontId="10" fillId="0" borderId="33" xfId="0" applyNumberFormat="1" applyFont="1" applyBorder="1" applyAlignment="1">
      <alignment horizontal="center" vertical="center"/>
    </xf>
    <xf numFmtId="1" fontId="10" fillId="0" borderId="33" xfId="3" applyNumberFormat="1" applyFont="1" applyBorder="1" applyAlignment="1">
      <alignment horizontal="center" vertical="center"/>
    </xf>
    <xf numFmtId="165" fontId="10" fillId="0" borderId="33" xfId="2" applyNumberFormat="1" applyFont="1" applyBorder="1"/>
    <xf numFmtId="0" fontId="10" fillId="0" borderId="34" xfId="0" applyFont="1" applyBorder="1" applyAlignment="1">
      <alignment horizontal="center" wrapText="1"/>
    </xf>
    <xf numFmtId="0" fontId="8" fillId="0" borderId="17" xfId="4" applyBorder="1" applyAlignment="1">
      <alignment horizontal="center" vertical="center" wrapText="1"/>
    </xf>
    <xf numFmtId="0" fontId="8" fillId="0" borderId="18" xfId="4" applyBorder="1" applyAlignment="1">
      <alignment horizontal="center" vertical="center"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10"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1" xfId="0" applyFont="1" applyFill="1" applyBorder="1" applyAlignment="1">
      <alignment horizontal="left" vertical="center"/>
    </xf>
    <xf numFmtId="14" fontId="10" fillId="0" borderId="21" xfId="0" applyNumberFormat="1" applyFont="1" applyFill="1" applyBorder="1" applyAlignment="1">
      <alignment horizontal="center"/>
    </xf>
    <xf numFmtId="0" fontId="0" fillId="0" borderId="5" xfId="0" applyBorder="1" applyAlignment="1">
      <alignment horizontal="center"/>
    </xf>
    <xf numFmtId="0" fontId="0" fillId="0" borderId="23" xfId="0" applyBorder="1" applyAlignment="1">
      <alignment horizont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10" fillId="0" borderId="12"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4" xfId="0" applyFont="1" applyFill="1" applyBorder="1" applyAlignment="1">
      <alignment horizontal="left" vertical="center"/>
    </xf>
    <xf numFmtId="166" fontId="10" fillId="0" borderId="24" xfId="0" applyNumberFormat="1" applyFont="1" applyFill="1" applyBorder="1" applyAlignment="1">
      <alignment horizontal="center" vertical="center"/>
    </xf>
    <xf numFmtId="166" fontId="10" fillId="0" borderId="20" xfId="0" applyNumberFormat="1" applyFont="1" applyFill="1" applyBorder="1" applyAlignment="1">
      <alignment horizontal="center" vertical="center"/>
    </xf>
    <xf numFmtId="166" fontId="10" fillId="0" borderId="2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15" xfId="0" applyFont="1" applyBorder="1" applyAlignment="1">
      <alignment horizontal="center" vertical="center"/>
    </xf>
    <xf numFmtId="0" fontId="7" fillId="0" borderId="19"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9"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5" xfId="0" applyFont="1" applyFill="1" applyBorder="1" applyAlignment="1">
      <alignment vertical="center"/>
    </xf>
    <xf numFmtId="0" fontId="10" fillId="0" borderId="11" xfId="0" applyFont="1" applyFill="1" applyBorder="1" applyAlignment="1">
      <alignment vertical="center"/>
    </xf>
    <xf numFmtId="0" fontId="10" fillId="0" borderId="21" xfId="0" applyFont="1" applyFill="1" applyBorder="1" applyAlignment="1">
      <alignment horizontal="center" wrapText="1"/>
    </xf>
    <xf numFmtId="0" fontId="10" fillId="0" borderId="5" xfId="0" applyFont="1" applyFill="1" applyBorder="1" applyAlignment="1">
      <alignment horizontal="center" wrapText="1"/>
    </xf>
    <xf numFmtId="0" fontId="10" fillId="0" borderId="23" xfId="0" applyFont="1" applyFill="1" applyBorder="1" applyAlignment="1">
      <alignment horizontal="center" wrapText="1"/>
    </xf>
    <xf numFmtId="0" fontId="10" fillId="0" borderId="0" xfId="0" applyFont="1" applyFill="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6" xfId="0" applyFont="1" applyBorder="1" applyAlignment="1">
      <alignment horizontal="center" vertical="center" wrapText="1"/>
    </xf>
    <xf numFmtId="0" fontId="10" fillId="0" borderId="30"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4"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17" fillId="0" borderId="22"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571500</xdr:colOff>
      <xdr:row>27</xdr:row>
      <xdr:rowOff>85725</xdr:rowOff>
    </xdr:from>
    <xdr:to>
      <xdr:col>9</xdr:col>
      <xdr:colOff>133349</xdr:colOff>
      <xdr:row>41</xdr:row>
      <xdr:rowOff>154798</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38450" y="5676900"/>
          <a:ext cx="2609849" cy="37171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447675</xdr:colOff>
      <xdr:row>2</xdr:row>
      <xdr:rowOff>0</xdr:rowOff>
    </xdr:from>
    <xdr:to>
      <xdr:col>12</xdr:col>
      <xdr:colOff>381000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53025" y="781050"/>
          <a:ext cx="2371725" cy="2095500"/>
        </a:xfrm>
        <a:prstGeom prst="rect">
          <a:avLst/>
        </a:prstGeom>
      </xdr:spPr>
    </xdr:pic>
    <xdr:clientData/>
  </xdr:twoCellAnchor>
  <xdr:twoCellAnchor editAs="oneCell">
    <xdr:from>
      <xdr:col>4</xdr:col>
      <xdr:colOff>409575</xdr:colOff>
      <xdr:row>2</xdr:row>
      <xdr:rowOff>0</xdr:rowOff>
    </xdr:from>
    <xdr:to>
      <xdr:col>8</xdr:col>
      <xdr:colOff>466725</xdr:colOff>
      <xdr:row>13</xdr:row>
      <xdr:rowOff>19050</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6587" t="12439" r="1378" b="15178"/>
        <a:stretch/>
      </xdr:blipFill>
      <xdr:spPr>
        <a:xfrm>
          <a:off x="2676525" y="781050"/>
          <a:ext cx="2495550" cy="2114550"/>
        </a:xfrm>
        <a:prstGeom prst="rect">
          <a:avLst/>
        </a:prstGeom>
      </xdr:spPr>
    </xdr:pic>
    <xdr:clientData/>
  </xdr:twoCellAnchor>
  <xdr:twoCellAnchor editAs="oneCell">
    <xdr:from>
      <xdr:col>3</xdr:col>
      <xdr:colOff>485775</xdr:colOff>
      <xdr:row>13</xdr:row>
      <xdr:rowOff>28575</xdr:rowOff>
    </xdr:from>
    <xdr:to>
      <xdr:col>9</xdr:col>
      <xdr:colOff>200025</xdr:colOff>
      <xdr:row>26</xdr:row>
      <xdr:rowOff>0</xdr:rowOff>
    </xdr:to>
    <xdr:pic>
      <xdr:nvPicPr>
        <xdr:cNvPr id="12" name="Рисунок 11"/>
        <xdr:cNvPicPr/>
      </xdr:nvPicPr>
      <xdr:blipFill rotWithShape="1">
        <a:blip xmlns:r="http://schemas.openxmlformats.org/officeDocument/2006/relationships" r:embed="rId5"/>
        <a:srcRect l="34153" t="9122" r="9085" b="16192"/>
        <a:stretch/>
      </xdr:blipFill>
      <xdr:spPr bwMode="auto">
        <a:xfrm>
          <a:off x="2143125" y="2905125"/>
          <a:ext cx="3371850" cy="2495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886" TargetMode="External"/><Relationship Id="rId13" Type="http://schemas.openxmlformats.org/officeDocument/2006/relationships/hyperlink" Target="https://www.fg.gov.ua/lot/171685" TargetMode="External"/><Relationship Id="rId3" Type="http://schemas.openxmlformats.org/officeDocument/2006/relationships/hyperlink" Target="https://www.fg.gov.ua/lot/171400" TargetMode="External"/><Relationship Id="rId7" Type="http://schemas.openxmlformats.org/officeDocument/2006/relationships/hyperlink" Target="https://www.fg.gov.ua/passport/58833" TargetMode="External"/><Relationship Id="rId12" Type="http://schemas.openxmlformats.org/officeDocument/2006/relationships/hyperlink" Target="https://www.fg.gov.ua/passport/59333" TargetMode="External"/><Relationship Id="rId17" Type="http://schemas.openxmlformats.org/officeDocument/2006/relationships/printerSettings" Target="../printerSettings/printerSettings3.bin"/><Relationship Id="rId2" Type="http://schemas.openxmlformats.org/officeDocument/2006/relationships/hyperlink" Target="https://www.fg.gov.ua/lot/171400" TargetMode="External"/><Relationship Id="rId16" Type="http://schemas.openxmlformats.org/officeDocument/2006/relationships/hyperlink" Target="https://www.fg.gov.ua/lot/171685" TargetMode="External"/><Relationship Id="rId1" Type="http://schemas.openxmlformats.org/officeDocument/2006/relationships/hyperlink" Target="https://www.fg.gov.ua/lot/171400" TargetMode="External"/><Relationship Id="rId6" Type="http://schemas.openxmlformats.org/officeDocument/2006/relationships/hyperlink" Target="https://www.fg.gov.ua/passport/58767" TargetMode="External"/><Relationship Id="rId11" Type="http://schemas.openxmlformats.org/officeDocument/2006/relationships/hyperlink" Target="https://www.fg.gov.ua/passport/59268" TargetMode="External"/><Relationship Id="rId5" Type="http://schemas.openxmlformats.org/officeDocument/2006/relationships/hyperlink" Target="https://www.fg.gov.ua/passport/58645" TargetMode="External"/><Relationship Id="rId15" Type="http://schemas.openxmlformats.org/officeDocument/2006/relationships/hyperlink" Target="https://www.fg.gov.ua/lot/171685" TargetMode="External"/><Relationship Id="rId10" Type="http://schemas.openxmlformats.org/officeDocument/2006/relationships/hyperlink" Target="https://www.fg.gov.ua/passport/59209" TargetMode="External"/><Relationship Id="rId4" Type="http://schemas.openxmlformats.org/officeDocument/2006/relationships/hyperlink" Target="https://www.fg.gov.ua/lot/171400" TargetMode="External"/><Relationship Id="rId9" Type="http://schemas.openxmlformats.org/officeDocument/2006/relationships/hyperlink" Target="https://www.fg.gov.ua/passport/59114" TargetMode="External"/><Relationship Id="rId14" Type="http://schemas.openxmlformats.org/officeDocument/2006/relationships/hyperlink" Target="https://www.fg.gov.ua/lot/1716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C6" sqref="C6"/>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30" t="s">
        <v>65</v>
      </c>
      <c r="C2" s="131"/>
      <c r="D2" s="5"/>
    </row>
    <row r="3" spans="1:16384" x14ac:dyDescent="0.25">
      <c r="A3" s="6"/>
      <c r="B3" s="22" t="s">
        <v>4</v>
      </c>
      <c r="C3" s="23" t="s">
        <v>56</v>
      </c>
      <c r="D3" s="5"/>
    </row>
    <row r="4" spans="1:16384" x14ac:dyDescent="0.25">
      <c r="A4" s="6"/>
      <c r="B4" s="132" t="s">
        <v>5</v>
      </c>
      <c r="C4" s="133"/>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18.3</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63" t="s">
        <v>84</v>
      </c>
    </row>
    <row r="18" spans="1:3" x14ac:dyDescent="0.25">
      <c r="A18" s="6"/>
      <c r="B18" s="13" t="s">
        <v>89</v>
      </c>
      <c r="C18" s="63" t="s">
        <v>59</v>
      </c>
    </row>
    <row r="19" spans="1:3" ht="15" customHeight="1" x14ac:dyDescent="0.25">
      <c r="A19" s="6"/>
      <c r="B19" s="137" t="s">
        <v>13</v>
      </c>
      <c r="C19" s="138"/>
    </row>
    <row r="20" spans="1:3" ht="15" customHeight="1" x14ac:dyDescent="0.25">
      <c r="A20" s="6"/>
      <c r="B20" s="17" t="s">
        <v>21</v>
      </c>
      <c r="C20" s="139" t="s">
        <v>12</v>
      </c>
    </row>
    <row r="21" spans="1:3" x14ac:dyDescent="0.25">
      <c r="A21" s="6"/>
      <c r="B21" s="31" t="s">
        <v>46</v>
      </c>
      <c r="C21" s="139"/>
    </row>
    <row r="22" spans="1:3" ht="15" customHeight="1" thickBot="1" x14ac:dyDescent="0.3">
      <c r="A22" s="6"/>
      <c r="B22" s="18" t="s">
        <v>22</v>
      </c>
      <c r="C22" s="140"/>
    </row>
    <row r="23" spans="1:3" ht="16.5" thickBot="1" x14ac:dyDescent="0.3">
      <c r="A23" s="6"/>
    </row>
    <row r="24" spans="1:3" ht="92.25" customHeight="1" thickBot="1" x14ac:dyDescent="0.3">
      <c r="A24" s="6"/>
      <c r="B24" s="141" t="s">
        <v>76</v>
      </c>
      <c r="C24" s="142"/>
    </row>
    <row r="25" spans="1:3" x14ac:dyDescent="0.25">
      <c r="A25" s="6"/>
    </row>
    <row r="26" spans="1:3" ht="49.5" customHeight="1" x14ac:dyDescent="0.25">
      <c r="A26" s="6"/>
      <c r="B26" s="134" t="s">
        <v>19</v>
      </c>
      <c r="C26" s="134"/>
    </row>
    <row r="27" spans="1:3" ht="184.5" customHeight="1" x14ac:dyDescent="0.25">
      <c r="B27" s="134" t="s">
        <v>90</v>
      </c>
      <c r="C27" s="134"/>
    </row>
    <row r="28" spans="1:3" ht="138" customHeight="1" x14ac:dyDescent="0.25">
      <c r="B28" s="134" t="s">
        <v>23</v>
      </c>
      <c r="C28" s="134"/>
    </row>
    <row r="29" spans="1:3" ht="65.25" customHeight="1" x14ac:dyDescent="0.25">
      <c r="B29" s="136" t="s">
        <v>85</v>
      </c>
      <c r="C29" s="136"/>
    </row>
    <row r="30" spans="1:3" ht="46.5" customHeight="1" x14ac:dyDescent="0.25">
      <c r="B30" s="135" t="s">
        <v>86</v>
      </c>
      <c r="C30" s="135"/>
    </row>
    <row r="31" spans="1:3" ht="73.5" customHeight="1" x14ac:dyDescent="0.25">
      <c r="B31" s="129" t="s">
        <v>87</v>
      </c>
      <c r="C31" s="129"/>
    </row>
    <row r="32" spans="1:3" ht="24.75" customHeight="1" x14ac:dyDescent="0.25">
      <c r="B32" s="64"/>
      <c r="C32" s="64"/>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31:C31"/>
    <mergeCell ref="B2:C2"/>
    <mergeCell ref="B4:C4"/>
    <mergeCell ref="B26:C26"/>
    <mergeCell ref="B30:C30"/>
    <mergeCell ref="B28:C28"/>
    <mergeCell ref="B29:C29"/>
    <mergeCell ref="B19:C19"/>
    <mergeCell ref="C20:C22"/>
    <mergeCell ref="B27:C27"/>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zoomScaleSheetLayoutView="100" workbookViewId="0">
      <selection activeCell="E15" sqref="E15"/>
    </sheetView>
  </sheetViews>
  <sheetFormatPr defaultRowHeight="15" x14ac:dyDescent="0.25"/>
  <cols>
    <col min="1" max="1" width="6.5703125" style="26" customWidth="1"/>
    <col min="2" max="16384" width="9.140625" style="26"/>
  </cols>
  <sheetData>
    <row r="1" spans="1:13" ht="15.75" x14ac:dyDescent="0.25">
      <c r="A1" s="84" t="s">
        <v>47</v>
      </c>
      <c r="B1" s="85"/>
      <c r="C1" s="85"/>
      <c r="D1" s="85"/>
      <c r="E1" s="85"/>
      <c r="F1" s="85"/>
      <c r="G1" s="85"/>
      <c r="H1" s="85"/>
      <c r="I1" s="85"/>
      <c r="J1" s="85"/>
      <c r="K1" s="85"/>
      <c r="L1" s="85"/>
      <c r="M1" s="85"/>
    </row>
    <row r="2" spans="1:13" ht="45.75" customHeight="1" x14ac:dyDescent="0.25">
      <c r="A2" s="30"/>
      <c r="B2" s="86" t="s">
        <v>23</v>
      </c>
      <c r="C2" s="86"/>
      <c r="D2" s="86"/>
      <c r="E2" s="86"/>
      <c r="F2" s="86"/>
      <c r="G2" s="86"/>
      <c r="H2" s="86"/>
      <c r="I2" s="86"/>
      <c r="J2" s="86"/>
      <c r="K2" s="86"/>
      <c r="L2" s="8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8.75" customHeight="1" x14ac:dyDescent="0.25">
      <c r="A14" s="87"/>
      <c r="B14" s="87"/>
      <c r="C14" s="87"/>
      <c r="D14" s="87"/>
      <c r="E14" s="87"/>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82"/>
      <c r="K37" s="83"/>
      <c r="L37" s="83"/>
    </row>
    <row r="38" spans="2:13" ht="92.25" customHeight="1" x14ac:dyDescent="0.25">
      <c r="B38" s="88"/>
      <c r="C38" s="89"/>
      <c r="D38" s="89"/>
      <c r="E38" s="89"/>
      <c r="K38" s="92"/>
      <c r="L38" s="93"/>
      <c r="M38" s="93"/>
    </row>
    <row r="39" spans="2:13" x14ac:dyDescent="0.25">
      <c r="H39" s="90"/>
      <c r="I39" s="91"/>
      <c r="J39" s="91"/>
    </row>
    <row r="42" spans="2:13" ht="75.75" customHeight="1" x14ac:dyDescent="0.25">
      <c r="B42" s="88" t="s">
        <v>69</v>
      </c>
      <c r="C42" s="89"/>
      <c r="D42" s="89"/>
      <c r="E42" s="89"/>
      <c r="H42" s="26" t="s">
        <v>66</v>
      </c>
      <c r="K42" s="92" t="s">
        <v>67</v>
      </c>
      <c r="L42" s="93"/>
      <c r="M42" s="93"/>
    </row>
    <row r="43" spans="2:13" x14ac:dyDescent="0.25">
      <c r="H43" s="90" t="s">
        <v>68</v>
      </c>
      <c r="I43" s="91"/>
      <c r="J43" s="91"/>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82"/>
      <c r="K54" s="83"/>
      <c r="L54" s="83"/>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82"/>
      <c r="K58" s="83"/>
      <c r="L58" s="83"/>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82"/>
      <c r="J64" s="83"/>
      <c r="K64" s="83"/>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82"/>
      <c r="K70" s="83"/>
      <c r="L70" s="83"/>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82"/>
      <c r="K81" s="83"/>
      <c r="L81" s="83"/>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82" t="s">
        <v>64</v>
      </c>
      <c r="K88" s="83"/>
      <c r="L88" s="83"/>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2:E42"/>
    <mergeCell ref="K42:M42"/>
    <mergeCell ref="H43:J43"/>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1"/>
  <sheetViews>
    <sheetView topLeftCell="A7" zoomScaleNormal="100" workbookViewId="0">
      <selection activeCell="E29" sqref="E29:G2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71</v>
      </c>
      <c r="F3" s="121"/>
      <c r="G3" s="121"/>
      <c r="H3" s="122"/>
    </row>
    <row r="4" spans="2:10" s="7" customFormat="1" ht="38.25" customHeight="1" x14ac:dyDescent="0.25">
      <c r="B4" s="123" t="s">
        <v>52</v>
      </c>
      <c r="C4" s="124"/>
      <c r="D4" s="125"/>
      <c r="E4" s="126" t="s">
        <v>72</v>
      </c>
      <c r="F4" s="127"/>
      <c r="G4" s="127"/>
      <c r="H4" s="128"/>
    </row>
    <row r="5" spans="2:10" s="7" customFormat="1" x14ac:dyDescent="0.25">
      <c r="B5" s="98" t="s">
        <v>17</v>
      </c>
      <c r="C5" s="99"/>
      <c r="D5" s="100"/>
      <c r="E5" s="101">
        <v>45413</v>
      </c>
      <c r="F5" s="102"/>
      <c r="G5" s="102"/>
      <c r="H5" s="103"/>
    </row>
    <row r="6" spans="2:10" s="7" customFormat="1" ht="16.5" thickBot="1" x14ac:dyDescent="0.3">
      <c r="B6" s="106" t="s">
        <v>18</v>
      </c>
      <c r="C6" s="107"/>
      <c r="D6" s="108"/>
      <c r="E6" s="109" t="s">
        <v>73</v>
      </c>
      <c r="F6" s="110"/>
      <c r="G6" s="110"/>
      <c r="H6" s="111"/>
    </row>
    <row r="7" spans="2:10" ht="16.5" thickBot="1" x14ac:dyDescent="0.3"/>
    <row r="8" spans="2:10" ht="16.5" thickBot="1" x14ac:dyDescent="0.3">
      <c r="B8" s="112" t="s">
        <v>44</v>
      </c>
      <c r="C8" s="113"/>
      <c r="D8" s="113"/>
      <c r="E8" s="113"/>
      <c r="F8" s="113"/>
      <c r="G8" s="113"/>
      <c r="H8" s="113"/>
      <c r="I8" s="104" t="s">
        <v>3</v>
      </c>
      <c r="J8" s="105"/>
    </row>
    <row r="9" spans="2:10" ht="48" thickBot="1" x14ac:dyDescent="0.3">
      <c r="B9" s="52" t="s">
        <v>0</v>
      </c>
      <c r="C9" s="49" t="s">
        <v>43</v>
      </c>
      <c r="D9" s="49" t="s">
        <v>1</v>
      </c>
      <c r="E9" s="53" t="s">
        <v>53</v>
      </c>
      <c r="F9" s="53" t="s">
        <v>54</v>
      </c>
      <c r="G9" s="54" t="s">
        <v>2</v>
      </c>
      <c r="H9" s="57" t="s">
        <v>55</v>
      </c>
      <c r="I9" s="55" t="s">
        <v>45</v>
      </c>
      <c r="J9" s="56" t="s">
        <v>48</v>
      </c>
    </row>
    <row r="10" spans="2:10" ht="75.75" customHeight="1" x14ac:dyDescent="0.25">
      <c r="B10" s="73">
        <v>1</v>
      </c>
      <c r="C10" s="74" t="s">
        <v>77</v>
      </c>
      <c r="D10" s="75">
        <v>45503</v>
      </c>
      <c r="E10" s="76">
        <v>527040</v>
      </c>
      <c r="F10" s="77">
        <v>0</v>
      </c>
      <c r="G10" s="78"/>
      <c r="H10" s="79" t="s">
        <v>78</v>
      </c>
      <c r="I10" s="80" t="s">
        <v>80</v>
      </c>
      <c r="J10" s="81" t="s">
        <v>79</v>
      </c>
    </row>
    <row r="11" spans="2:10" ht="78.75" x14ac:dyDescent="0.25">
      <c r="B11" s="41">
        <v>2</v>
      </c>
      <c r="C11" s="8" t="s">
        <v>77</v>
      </c>
      <c r="D11" s="39">
        <v>45511</v>
      </c>
      <c r="E11" s="40">
        <f>E10*0.9</f>
        <v>474336</v>
      </c>
      <c r="F11" s="51">
        <v>10</v>
      </c>
      <c r="G11" s="9"/>
      <c r="H11" s="59" t="s">
        <v>78</v>
      </c>
      <c r="I11" s="61" t="s">
        <v>81</v>
      </c>
      <c r="J11" s="48" t="s">
        <v>79</v>
      </c>
    </row>
    <row r="12" spans="2:10" ht="78.75" x14ac:dyDescent="0.25">
      <c r="B12" s="41">
        <v>3</v>
      </c>
      <c r="C12" s="8" t="s">
        <v>77</v>
      </c>
      <c r="D12" s="39">
        <v>45519</v>
      </c>
      <c r="E12" s="40">
        <f>E10*0.8</f>
        <v>421632</v>
      </c>
      <c r="F12" s="44">
        <v>20</v>
      </c>
      <c r="G12" s="9"/>
      <c r="H12" s="59" t="s">
        <v>78</v>
      </c>
      <c r="I12" s="61" t="s">
        <v>82</v>
      </c>
      <c r="J12" s="48" t="s">
        <v>79</v>
      </c>
    </row>
    <row r="13" spans="2:10" ht="78.75" x14ac:dyDescent="0.25">
      <c r="B13" s="41">
        <v>4</v>
      </c>
      <c r="C13" s="8" t="s">
        <v>77</v>
      </c>
      <c r="D13" s="39">
        <v>45527</v>
      </c>
      <c r="E13" s="40">
        <f>E10*0.7</f>
        <v>368928</v>
      </c>
      <c r="F13" s="44">
        <v>30</v>
      </c>
      <c r="G13" s="9"/>
      <c r="H13" s="59" t="s">
        <v>78</v>
      </c>
      <c r="I13" s="61" t="s">
        <v>83</v>
      </c>
      <c r="J13" s="48" t="s">
        <v>79</v>
      </c>
    </row>
    <row r="14" spans="2:10" ht="78.75" x14ac:dyDescent="0.25">
      <c r="B14" s="65">
        <v>5</v>
      </c>
      <c r="C14" s="66" t="s">
        <v>95</v>
      </c>
      <c r="D14" s="67">
        <v>45569</v>
      </c>
      <c r="E14" s="68">
        <f>E13*0.9</f>
        <v>332035.20000000001</v>
      </c>
      <c r="F14" s="69">
        <v>37</v>
      </c>
      <c r="G14" s="70"/>
      <c r="H14" s="58" t="s">
        <v>78</v>
      </c>
      <c r="I14" s="71" t="s">
        <v>91</v>
      </c>
      <c r="J14" s="72" t="s">
        <v>96</v>
      </c>
    </row>
    <row r="15" spans="2:10" ht="78.75" x14ac:dyDescent="0.25">
      <c r="B15" s="65">
        <v>6</v>
      </c>
      <c r="C15" s="66" t="s">
        <v>95</v>
      </c>
      <c r="D15" s="67">
        <v>45579</v>
      </c>
      <c r="E15" s="68">
        <f>E14*0.9</f>
        <v>298831.68</v>
      </c>
      <c r="F15" s="69">
        <v>43.3</v>
      </c>
      <c r="G15" s="70"/>
      <c r="H15" s="59" t="s">
        <v>78</v>
      </c>
      <c r="I15" s="71" t="s">
        <v>92</v>
      </c>
      <c r="J15" s="72" t="s">
        <v>96</v>
      </c>
    </row>
    <row r="16" spans="2:10" ht="78.75" x14ac:dyDescent="0.25">
      <c r="B16" s="65">
        <v>7</v>
      </c>
      <c r="C16" s="66" t="s">
        <v>95</v>
      </c>
      <c r="D16" s="67">
        <v>45587</v>
      </c>
      <c r="E16" s="68">
        <f>E14*0.8</f>
        <v>265628.16000000003</v>
      </c>
      <c r="F16" s="69">
        <v>49.6</v>
      </c>
      <c r="G16" s="70"/>
      <c r="H16" s="59" t="s">
        <v>78</v>
      </c>
      <c r="I16" s="71" t="s">
        <v>93</v>
      </c>
      <c r="J16" s="72" t="s">
        <v>96</v>
      </c>
    </row>
    <row r="17" spans="2:10" ht="79.5" thickBot="1" x14ac:dyDescent="0.3">
      <c r="B17" s="42">
        <v>8</v>
      </c>
      <c r="C17" s="49" t="s">
        <v>95</v>
      </c>
      <c r="D17" s="43">
        <v>45595</v>
      </c>
      <c r="E17" s="45">
        <f>E14*0.7</f>
        <v>232424.63999999998</v>
      </c>
      <c r="F17" s="46">
        <v>55.900000000000006</v>
      </c>
      <c r="G17" s="10"/>
      <c r="H17" s="60" t="s">
        <v>78</v>
      </c>
      <c r="I17" s="62" t="s">
        <v>94</v>
      </c>
      <c r="J17" s="50" t="s">
        <v>96</v>
      </c>
    </row>
    <row r="19" spans="2:10" ht="42" customHeight="1" x14ac:dyDescent="0.25">
      <c r="B19" s="94" t="s">
        <v>23</v>
      </c>
      <c r="C19" s="94"/>
      <c r="D19" s="94"/>
      <c r="E19" s="94"/>
      <c r="F19" s="94"/>
      <c r="G19" s="94"/>
      <c r="H19" s="94"/>
      <c r="I19" s="95"/>
      <c r="J19" s="95"/>
    </row>
    <row r="20" spans="2:10" ht="45" customHeight="1" x14ac:dyDescent="0.25">
      <c r="B20" s="96" t="s">
        <v>85</v>
      </c>
      <c r="C20" s="96"/>
      <c r="D20" s="96"/>
      <c r="E20" s="96"/>
      <c r="F20" s="96"/>
      <c r="G20" s="96"/>
      <c r="H20" s="96"/>
      <c r="I20" s="96"/>
      <c r="J20" s="96"/>
    </row>
    <row r="21" spans="2:10" ht="31.5" customHeight="1" x14ac:dyDescent="0.25">
      <c r="B21" s="96" t="s">
        <v>86</v>
      </c>
      <c r="C21" s="96"/>
      <c r="D21" s="96"/>
      <c r="E21" s="96"/>
      <c r="F21" s="96"/>
      <c r="G21" s="96"/>
      <c r="H21" s="96"/>
      <c r="I21" s="96"/>
      <c r="J21" s="96"/>
    </row>
    <row r="22" spans="2:10" ht="38.25" customHeight="1" x14ac:dyDescent="0.25">
      <c r="B22" s="97" t="s">
        <v>87</v>
      </c>
      <c r="C22" s="97"/>
      <c r="D22" s="97"/>
      <c r="E22" s="97"/>
      <c r="F22" s="97"/>
      <c r="G22" s="97"/>
      <c r="H22" s="97"/>
      <c r="I22" s="97"/>
      <c r="J22" s="97"/>
    </row>
    <row r="23" spans="2:10" ht="56.25" customHeight="1" x14ac:dyDescent="0.25">
      <c r="C23" s="34" t="s">
        <v>60</v>
      </c>
      <c r="D23" s="34"/>
      <c r="E23" s="34"/>
      <c r="F23" s="34"/>
      <c r="G23" s="34"/>
      <c r="H23" s="34"/>
    </row>
    <row r="24" spans="2:10" x14ac:dyDescent="0.25">
      <c r="C24" s="34" t="s">
        <v>61</v>
      </c>
      <c r="D24" s="34"/>
      <c r="E24" s="34"/>
      <c r="F24" s="34"/>
      <c r="G24" s="34"/>
      <c r="H24" s="34"/>
    </row>
    <row r="25" spans="2:10" x14ac:dyDescent="0.25">
      <c r="C25" s="34" t="s">
        <v>62</v>
      </c>
      <c r="D25" s="34"/>
      <c r="E25" s="34"/>
      <c r="F25" s="34"/>
      <c r="G25" s="34"/>
      <c r="H25" s="34"/>
    </row>
    <row r="26" spans="2:10" x14ac:dyDescent="0.25">
      <c r="C26" s="34" t="s">
        <v>63</v>
      </c>
      <c r="D26" s="34"/>
      <c r="E26" s="35"/>
      <c r="F26" s="34"/>
      <c r="G26" s="34"/>
      <c r="H26" s="35" t="s">
        <v>64</v>
      </c>
    </row>
    <row r="27" spans="2:10" x14ac:dyDescent="0.25">
      <c r="C27" s="25"/>
      <c r="D27" s="25"/>
      <c r="E27" s="25"/>
      <c r="F27" s="25"/>
      <c r="G27" s="25"/>
      <c r="H27" s="25"/>
    </row>
    <row r="30" spans="2:10" x14ac:dyDescent="0.25">
      <c r="E30" s="47"/>
      <c r="G30" s="47"/>
    </row>
    <row r="31" spans="2:10" x14ac:dyDescent="0.25">
      <c r="H31" s="47"/>
    </row>
  </sheetData>
  <mergeCells count="15">
    <mergeCell ref="B2:H2"/>
    <mergeCell ref="B3:D3"/>
    <mergeCell ref="E3:H3"/>
    <mergeCell ref="B4:D4"/>
    <mergeCell ref="E4:H4"/>
    <mergeCell ref="B19:J19"/>
    <mergeCell ref="B20:J20"/>
    <mergeCell ref="B21:J21"/>
    <mergeCell ref="B22:J22"/>
    <mergeCell ref="B5:D5"/>
    <mergeCell ref="E5:H5"/>
    <mergeCell ref="I8:J8"/>
    <mergeCell ref="B6:D6"/>
    <mergeCell ref="E6:H6"/>
    <mergeCell ref="B8:H8"/>
  </mergeCells>
  <dataValidations count="1">
    <dataValidation type="list" allowBlank="1" showInputMessage="1" showErrorMessage="1" sqref="E25:E26 H25:H26">
      <formula1>#REF!</formula1>
    </dataValidation>
  </dataValidations>
  <hyperlinks>
    <hyperlink ref="J10" r:id="rId1"/>
    <hyperlink ref="J11" r:id="rId2"/>
    <hyperlink ref="J12" r:id="rId3"/>
    <hyperlink ref="J13" r:id="rId4"/>
    <hyperlink ref="I10" r:id="rId5"/>
    <hyperlink ref="I11" r:id="rId6"/>
    <hyperlink ref="I12" r:id="rId7"/>
    <hyperlink ref="I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2024-10-31T07:43:14Z</dcterms:modified>
</cp:coreProperties>
</file>