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Зміни до 579\Остаточний\"/>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<sst xmlns="http://schemas.openxmlformats.org/spreadsheetml/2006/main" count="120" uniqueCount="91">
  <si>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</si>
  <si>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</si>
  <si>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</si>
  <si>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</si>
  <si>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</si>
  <si>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</si>
  <si>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</si>
  <si>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</si>
  <si>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</si>
  <si>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</si>
  <si>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</si>
  <si>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</si>
  <si>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</si>
  <si>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</si>
  <si>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</si>
  <si>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</si>
  <si>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</si>
  <si>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</si>
  <si>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</si>
  <si>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</si>
  <si>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</si>
  <si>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</si>
  <si>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</si>
  <si>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</si>
  <si>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</si>
  <si>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</si>
  <si>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</si>
  <si>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</si>
  <si>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</si>
  <si>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</si>
  <si>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</si>
  <si>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</si>
  <si>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</si>
  <si>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</si>
  <si>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</si>
  <si>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</si>
  <si>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</si>
  <si>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</si>
  <si>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</si>
  <si>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</si>
  <si>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</si>
  <si>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</si>
  <si>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</si>
  <si>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</si>
  <si>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</si>
  <si>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</si>
  <si>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</si>
  <si>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</si>
  <si>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</si>
  <si>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</si>
  <si>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</si>
  <si>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</si>
  <si>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</si>
  <si>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</si>
  <si>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</si>
  <si>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</si>
  <si>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</si>
  <si>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</si>
  <si>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</si>
  <si>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</si>
  <si>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</si>
  <si>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</si>
  <si>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</si>
  <si>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</si>
  <si>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</si>
  <si>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</si>
  <si>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</si>
  <si>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</si>
  <si>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</si>
  <si>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</si>
  <si>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</si>
  <si>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</si>
  <si>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</si>
  <si>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439 200,00 грн, без ПДВ</t>
  </si>
  <si>
    <t xml:space="preserve"> Машиномісце/паркомісце, загальною площею 18,3 кв. м, за адресою: м. Київ, проспект Григоренка Петра, будинок 33/44, машиномісце 49. Реєстраційний номер об'єкта нерухомого майна 2903412080000.</t>
  </si>
  <si>
    <t xml:space="preserve"> м. Київ, проспект Григоренка Петра, будинок 33/44, машиномісце 49</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</si>
  <si>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</si>
  <si>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G22N026317</t>
  </si>
  <si>
    <t>В складі лоту  з основними засобами. 
Не відбулися у зв`язку з відсутністю учасників</t>
  </si>
  <si>
    <t>https://www.fg.gov.ua/lot/171400</t>
  </si>
  <si>
    <t>https://www.fg.gov.ua/passport/58645</t>
  </si>
  <si>
    <t>https://www.fg.gov.ua/passport/58767</t>
  </si>
  <si>
    <t>https://www.fg.gov.ua/passport/58833</t>
  </si>
  <si>
    <t>https://www.fg.gov.ua/passport/58886</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</si>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</sst>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5">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applyAlignment="1">
      <alignment horizontal="center" vertical="center" wrapText="1"/>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31" xfId="0" applyFont="1" applyFill="1" applyBorder="1" applyAlignment="1">
      <alignment horizontal="center" vertical="center" wrapText="1"/>
    </xf>
    <xf numFmtId="0" fontId="10" fillId="0" borderId="4" xfId="0" applyFont="1" applyFill="1" applyBorder="1" applyAlignment="1">
      <alignment horizontal="center" vertical="center" wrapText="1"/>
    </xf>
    <xf numFmtId="0" fontId="7" fillId="0" borderId="30" xfId="0" applyFont="1" applyBorder="1" applyAlignment="1">
      <alignment horizontal="center" vertical="center" wrapText="1"/>
    </xf>
    <xf numFmtId="0" fontId="7" fillId="0" borderId="21" xfId="0" applyFont="1" applyBorder="1" applyAlignment="1">
      <alignment horizontal="center" vertical="center" wrapText="1"/>
    </xf>
    <xf numFmtId="0" fontId="10" fillId="0" borderId="4" xfId="0" applyFont="1" applyBorder="1" applyAlignment="1">
      <alignment horizontal="center" vertical="center" wrapText="1"/>
    </xf>
    <xf numFmtId="14" fontId="12" fillId="0" borderId="32" xfId="4" applyNumberFormat="1" applyFont="1" applyFill="1" applyBorder="1" applyAlignment="1" applyProtection="1">
      <alignment horizontal="center" vertical="center"/>
    </xf>
    <xf numFmtId="14" fontId="12" fillId="0" borderId="33" xfId="4" applyNumberFormat="1" applyFont="1" applyFill="1" applyBorder="1" applyAlignment="1" applyProtection="1">
      <alignment horizontal="center" vertical="center"/>
    </xf>
    <xf numFmtId="14" fontId="12" fillId="0" borderId="34" xfId="4" applyNumberFormat="1" applyFont="1" applyFill="1" applyBorder="1" applyAlignment="1" applyProtection="1">
      <alignment horizontal="center" vertical="center"/>
    </xf>
    <xf numFmtId="0" fontId="7" fillId="2" borderId="20"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20" xfId="0" applyFont="1" applyFill="1" applyBorder="1" applyAlignment="1" applyProtection="1">
      <alignment horizontal="center" vertical="center"/>
    </xf>
    <xf numFmtId="0" fontId="7" fillId="0" borderId="22" xfId="0" applyFont="1" applyFill="1" applyBorder="1" applyAlignment="1" applyProtection="1">
      <alignment horizontal="center" vertical="center"/>
    </xf>
    <xf numFmtId="0" fontId="9" fillId="0" borderId="30" xfId="0" applyFont="1" applyFill="1" applyBorder="1" applyAlignment="1">
      <alignment horizontal="center" vertical="center" wrapText="1"/>
    </xf>
    <xf numFmtId="0" fontId="9" fillId="0" borderId="21"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571500</xdr:colOff>
      <xdr:row>27</xdr:row>
      <xdr:rowOff>85725</xdr:rowOff>
    </xdr:from>
    <xdr:to>
      <xdr:col>9</xdr:col>
      <xdr:colOff>133349</xdr:colOff>
      <xdr:row>41</xdr:row>
      <xdr:rowOff>154798</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38450" y="5676900"/>
          <a:ext cx="2609849" cy="37171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447675</xdr:colOff>
      <xdr:row>2</xdr:row>
      <xdr:rowOff>0</xdr:rowOff>
    </xdr:from>
    <xdr:to>
      <xdr:col>12</xdr:col>
      <xdr:colOff>381000</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53025" y="781050"/>
          <a:ext cx="2371725" cy="2095500"/>
        </a:xfrm>
        <a:prstGeom prst="rect">
          <a:avLst/>
        </a:prstGeom>
      </xdr:spPr>
    </xdr:pic>
    <xdr:clientData/>
  </xdr:twoCellAnchor>
  <xdr:twoCellAnchor editAs="oneCell">
    <xdr:from>
      <xdr:col>4</xdr:col>
      <xdr:colOff>409575</xdr:colOff>
      <xdr:row>2</xdr:row>
      <xdr:rowOff>0</xdr:rowOff>
    </xdr:from>
    <xdr:to>
      <xdr:col>8</xdr:col>
      <xdr:colOff>466725</xdr:colOff>
      <xdr:row>13</xdr:row>
      <xdr:rowOff>19050</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6587" t="12439" r="1378" b="15178"/>
        <a:stretch/>
      </xdr:blipFill>
      <xdr:spPr>
        <a:xfrm>
          <a:off x="2676525" y="781050"/>
          <a:ext cx="2495550" cy="2114550"/>
        </a:xfrm>
        <a:prstGeom prst="rect">
          <a:avLst/>
        </a:prstGeom>
      </xdr:spPr>
    </xdr:pic>
    <xdr:clientData/>
  </xdr:twoCellAnchor>
  <xdr:twoCellAnchor editAs="oneCell">
    <xdr:from>
      <xdr:col>3</xdr:col>
      <xdr:colOff>485775</xdr:colOff>
      <xdr:row>13</xdr:row>
      <xdr:rowOff>28575</xdr:rowOff>
    </xdr:from>
    <xdr:to>
      <xdr:col>9</xdr:col>
      <xdr:colOff>200025</xdr:colOff>
      <xdr:row>26</xdr:row>
      <xdr:rowOff>0</xdr:rowOff>
    </xdr:to>
    <xdr:pic>
      <xdr:nvPicPr>
        <xdr:cNvPr id="12" name="Рисунок 11"/>
        <xdr:cNvPicPr/>
      </xdr:nvPicPr>
      <xdr:blipFill rotWithShape="1">
        <a:blip xmlns:r="http://schemas.openxmlformats.org/officeDocument/2006/relationships" r:embed="rId5"/>
        <a:srcRect l="34153" t="9122" r="9085" b="16192"/>
        <a:stretch/>
      </xdr:blipFill>
      <xdr:spPr bwMode="auto">
        <a:xfrm>
          <a:off x="2143125" y="2905125"/>
          <a:ext cx="3371850" cy="2495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886" TargetMode="External"/><Relationship Id="rId3" Type="http://schemas.openxmlformats.org/officeDocument/2006/relationships/hyperlink" Target="https://www.fg.gov.ua/lot/171400" TargetMode="External"/><Relationship Id="rId7" Type="http://schemas.openxmlformats.org/officeDocument/2006/relationships/hyperlink" Target="https://www.fg.gov.ua/passport/58833" TargetMode="External"/><Relationship Id="rId2" Type="http://schemas.openxmlformats.org/officeDocument/2006/relationships/hyperlink" Target="https://www.fg.gov.ua/lot/171400" TargetMode="External"/><Relationship Id="rId1" Type="http://schemas.openxmlformats.org/officeDocument/2006/relationships/hyperlink" Target="https://www.fg.gov.ua/lot/171400" TargetMode="External"/><Relationship Id="rId6" Type="http://schemas.openxmlformats.org/officeDocument/2006/relationships/hyperlink" Target="https://www.fg.gov.ua/passport/58767" TargetMode="External"/><Relationship Id="rId5" Type="http://schemas.openxmlformats.org/officeDocument/2006/relationships/hyperlink" Target="https://www.fg.gov.ua/passport/58645" TargetMode="External"/><Relationship Id="rId4" Type="http://schemas.openxmlformats.org/officeDocument/2006/relationships/hyperlink" Target="https://www.fg.gov.ua/lot/17140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topLeftCell="A28" zoomScale="85" zoomScaleNormal="85" workbookViewId="0">
      <selection activeCell="C15" sqref="C15"/>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33" t="s">
        <v>65</v>
      </c>
      <c r="C2" s="134"/>
      <c r="D2" s="5"/>
    </row>
    <row r="3" spans="1:16384" x14ac:dyDescent="0.25">
      <c r="A3" s="6"/>
      <c r="B3" s="22" t="s">
        <v>4</v>
      </c>
      <c r="C3" s="23" t="s">
        <v>56</v>
      </c>
      <c r="D3" s="5"/>
    </row>
    <row r="4" spans="1:16384" x14ac:dyDescent="0.25">
      <c r="A4" s="6"/>
      <c r="B4" s="131" t="s">
        <v>5</v>
      </c>
      <c r="C4" s="132"/>
      <c r="D4" s="5"/>
    </row>
    <row r="5" spans="1:16384" ht="31.5" x14ac:dyDescent="0.25">
      <c r="A5" s="6"/>
      <c r="B5" s="20" t="s">
        <v>20</v>
      </c>
      <c r="C5" s="70">
        <v>1</v>
      </c>
      <c r="D5" s="5"/>
    </row>
    <row r="6" spans="1:16384" ht="66" customHeight="1" x14ac:dyDescent="0.25">
      <c r="A6" s="6"/>
      <c r="B6" s="11" t="s">
        <v>49</v>
      </c>
      <c r="C6" s="35"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5" t="s">
        <v>75</v>
      </c>
    </row>
    <row r="10" spans="1:16384" ht="14.25" customHeight="1" x14ac:dyDescent="0.25">
      <c r="A10" s="6"/>
      <c r="B10" s="13" t="s">
        <v>9</v>
      </c>
      <c r="C10" s="12">
        <v>18.3</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1"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69" t="s">
        <v>84</v>
      </c>
    </row>
    <row r="18" spans="1:3" x14ac:dyDescent="0.25">
      <c r="A18" s="6"/>
      <c r="B18" s="13" t="s">
        <v>89</v>
      </c>
      <c r="C18" s="69" t="s">
        <v>59</v>
      </c>
    </row>
    <row r="19" spans="1:3" ht="15" customHeight="1" x14ac:dyDescent="0.25">
      <c r="A19" s="6"/>
      <c r="B19" s="129" t="s">
        <v>13</v>
      </c>
      <c r="C19" s="130"/>
    </row>
    <row r="20" spans="1:3" ht="15" customHeight="1" x14ac:dyDescent="0.25">
      <c r="A20" s="6"/>
      <c r="B20" s="17" t="s">
        <v>21</v>
      </c>
      <c r="C20" s="126" t="s">
        <v>12</v>
      </c>
    </row>
    <row r="21" spans="1:3" x14ac:dyDescent="0.25">
      <c r="A21" s="6"/>
      <c r="B21" s="30" t="s">
        <v>46</v>
      </c>
      <c r="C21" s="127"/>
    </row>
    <row r="22" spans="1:3" ht="15" customHeight="1" thickBot="1" x14ac:dyDescent="0.3">
      <c r="A22" s="6"/>
      <c r="B22" s="18" t="s">
        <v>22</v>
      </c>
      <c r="C22" s="128"/>
    </row>
    <row r="23" spans="1:3" ht="16.5" thickBot="1" x14ac:dyDescent="0.3">
      <c r="A23" s="6"/>
    </row>
    <row r="24" spans="1:3" ht="92.25" customHeight="1" thickBot="1" x14ac:dyDescent="0.3">
      <c r="A24" s="6"/>
      <c r="B24" s="123" t="s">
        <v>76</v>
      </c>
      <c r="C24" s="124"/>
    </row>
    <row r="25" spans="1:3" x14ac:dyDescent="0.25">
      <c r="A25" s="6"/>
    </row>
    <row r="26" spans="1:3" ht="49.5" customHeight="1" x14ac:dyDescent="0.25">
      <c r="A26" s="6"/>
      <c r="B26" s="120" t="s">
        <v>19</v>
      </c>
      <c r="C26" s="120"/>
    </row>
    <row r="27" spans="1:3" ht="184.5" customHeight="1" x14ac:dyDescent="0.25">
      <c r="B27" s="125" t="s">
        <v>90</v>
      </c>
      <c r="C27" s="125"/>
    </row>
    <row r="28" spans="1:3" ht="138" customHeight="1" x14ac:dyDescent="0.25">
      <c r="B28" s="125" t="s">
        <v>23</v>
      </c>
      <c r="C28" s="125"/>
    </row>
    <row r="29" spans="1:3" ht="65.25" customHeight="1" x14ac:dyDescent="0.25">
      <c r="B29" s="122" t="s">
        <v>85</v>
      </c>
      <c r="C29" s="122"/>
    </row>
    <row r="30" spans="1:3" ht="46.5" customHeight="1" x14ac:dyDescent="0.25">
      <c r="B30" s="121" t="s">
        <v>86</v>
      </c>
      <c r="C30" s="121"/>
    </row>
    <row r="31" spans="1:3" ht="73.5" customHeight="1" x14ac:dyDescent="0.25">
      <c r="B31" s="119" t="s">
        <v>87</v>
      </c>
      <c r="C31" s="119"/>
    </row>
    <row r="32" spans="1:3" ht="24.75" customHeight="1" x14ac:dyDescent="0.25">
      <c r="B32" s="71"/>
      <c r="C32" s="71"/>
    </row>
    <row r="33" spans="2:4" x14ac:dyDescent="0.25">
      <c r="B33" s="36" t="s">
        <v>60</v>
      </c>
      <c r="C33" s="36"/>
      <c r="D33" s="26"/>
    </row>
    <row r="34" spans="2:4" x14ac:dyDescent="0.25">
      <c r="B34" s="36" t="s">
        <v>61</v>
      </c>
      <c r="C34" s="36"/>
      <c r="D34" s="26"/>
    </row>
    <row r="35" spans="2:4" x14ac:dyDescent="0.25">
      <c r="B35" s="36" t="s">
        <v>62</v>
      </c>
      <c r="C35" s="36"/>
    </row>
    <row r="36" spans="2:4" x14ac:dyDescent="0.25">
      <c r="B36" s="36" t="s">
        <v>63</v>
      </c>
      <c r="C36" s="37" t="s">
        <v>64</v>
      </c>
    </row>
  </sheetData>
  <mergeCells count="11">
    <mergeCell ref="B31:C31"/>
    <mergeCell ref="B2:C2"/>
    <mergeCell ref="B4:C4"/>
    <mergeCell ref="B26:C26"/>
    <mergeCell ref="B30:C30"/>
    <mergeCell ref="B28:C28"/>
    <mergeCell ref="B29:C29"/>
    <mergeCell ref="B19:C19"/>
    <mergeCell ref="C20:C22"/>
    <mergeCell ref="B27:C27"/>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zoomScaleSheetLayoutView="100" workbookViewId="0">
      <selection activeCell="E15" sqref="E15"/>
    </sheetView>
  </sheetViews>
  <sheetFormatPr defaultRowHeight="15" x14ac:dyDescent="0.25"/>
  <cols>
    <col min="1" max="1" width="6.5703125" style="25" customWidth="1"/>
    <col min="2" max="16384" width="9.140625" style="25"/>
  </cols>
  <sheetData>
    <row r="1" spans="1:13" ht="15.75" x14ac:dyDescent="0.25">
      <c r="A1" s="74" t="s">
        <v>47</v>
      </c>
      <c r="B1" s="75"/>
      <c r="C1" s="75"/>
      <c r="D1" s="75"/>
      <c r="E1" s="75"/>
      <c r="F1" s="75"/>
      <c r="G1" s="75"/>
      <c r="H1" s="75"/>
      <c r="I1" s="75"/>
      <c r="J1" s="75"/>
      <c r="K1" s="75"/>
      <c r="L1" s="75"/>
      <c r="M1" s="75"/>
    </row>
    <row r="2" spans="1:13" ht="45.75" customHeight="1" x14ac:dyDescent="0.25">
      <c r="A2" s="29"/>
      <c r="B2" s="76" t="s">
        <v>23</v>
      </c>
      <c r="C2" s="76"/>
      <c r="D2" s="76"/>
      <c r="E2" s="76"/>
      <c r="F2" s="76"/>
      <c r="G2" s="76"/>
      <c r="H2" s="76"/>
      <c r="I2" s="76"/>
      <c r="J2" s="76"/>
      <c r="K2" s="76"/>
      <c r="L2" s="76"/>
      <c r="M2" s="29"/>
    </row>
    <row r="3" spans="1:13" x14ac:dyDescent="0.25">
      <c r="A3" s="29"/>
      <c r="B3" s="29"/>
      <c r="C3" s="29"/>
      <c r="D3" s="29"/>
      <c r="E3" s="29"/>
      <c r="F3" s="29"/>
      <c r="G3" s="29"/>
      <c r="H3" s="29"/>
      <c r="I3" s="29"/>
      <c r="J3" s="29"/>
      <c r="K3" s="29"/>
      <c r="L3" s="29"/>
      <c r="M3" s="29"/>
    </row>
    <row r="4" spans="1:13" x14ac:dyDescent="0.25">
      <c r="A4" s="29"/>
      <c r="B4" s="29"/>
      <c r="C4" s="29"/>
      <c r="D4" s="29"/>
      <c r="E4" s="29"/>
      <c r="F4" s="29"/>
      <c r="G4" s="29"/>
      <c r="H4" s="29"/>
      <c r="I4" s="29"/>
      <c r="J4" s="29"/>
      <c r="K4" s="29"/>
      <c r="L4" s="29"/>
      <c r="M4" s="29"/>
    </row>
    <row r="5" spans="1:13" x14ac:dyDescent="0.25">
      <c r="A5" s="29"/>
      <c r="B5" s="29"/>
      <c r="C5" s="29"/>
      <c r="D5" s="29"/>
      <c r="E5" s="29"/>
      <c r="F5" s="29"/>
      <c r="G5" s="29"/>
      <c r="H5" s="29"/>
      <c r="I5" s="29"/>
      <c r="J5" s="29"/>
      <c r="K5" s="29"/>
      <c r="L5" s="29"/>
      <c r="M5" s="29"/>
    </row>
    <row r="6" spans="1:13" x14ac:dyDescent="0.25">
      <c r="A6" s="29"/>
      <c r="B6" s="29"/>
      <c r="C6" s="29"/>
      <c r="D6" s="29"/>
      <c r="E6" s="29"/>
      <c r="F6" s="29"/>
      <c r="G6" s="29"/>
      <c r="H6" s="29"/>
      <c r="I6" s="29"/>
      <c r="J6" s="29"/>
      <c r="K6" s="29"/>
      <c r="L6" s="29"/>
      <c r="M6" s="29"/>
    </row>
    <row r="7" spans="1:13" x14ac:dyDescent="0.25">
      <c r="A7" s="29"/>
      <c r="B7" s="29"/>
      <c r="C7" s="29"/>
      <c r="D7" s="29"/>
      <c r="E7" s="29"/>
      <c r="F7" s="29"/>
      <c r="G7" s="29"/>
      <c r="H7" s="29"/>
      <c r="I7" s="29"/>
      <c r="J7" s="29"/>
      <c r="K7" s="29"/>
      <c r="L7" s="29"/>
      <c r="M7" s="29"/>
    </row>
    <row r="8" spans="1:13" x14ac:dyDescent="0.25">
      <c r="A8" s="29"/>
      <c r="B8" s="29"/>
      <c r="C8" s="29"/>
      <c r="D8" s="29"/>
      <c r="E8" s="29"/>
      <c r="F8" s="29"/>
      <c r="G8" s="29"/>
      <c r="H8" s="29"/>
      <c r="I8" s="29"/>
      <c r="J8" s="29"/>
      <c r="K8" s="29"/>
      <c r="L8" s="29"/>
      <c r="M8" s="29"/>
    </row>
    <row r="9" spans="1:13" x14ac:dyDescent="0.25">
      <c r="A9" s="29"/>
      <c r="B9" s="29"/>
      <c r="C9" s="29"/>
      <c r="D9" s="29"/>
      <c r="E9" s="29"/>
      <c r="F9" s="29"/>
      <c r="G9" s="29"/>
      <c r="H9" s="29"/>
      <c r="I9" s="29"/>
      <c r="J9" s="29"/>
      <c r="K9" s="29"/>
      <c r="L9" s="29"/>
      <c r="M9" s="29"/>
    </row>
    <row r="10" spans="1:13" x14ac:dyDescent="0.25">
      <c r="A10" s="29"/>
      <c r="B10" s="32"/>
      <c r="C10" s="32"/>
      <c r="D10" s="32"/>
      <c r="E10" s="32"/>
      <c r="F10" s="32"/>
      <c r="G10" s="32"/>
      <c r="H10" s="32"/>
      <c r="I10" s="32"/>
      <c r="J10" s="32"/>
      <c r="K10" s="32"/>
      <c r="L10" s="32"/>
      <c r="M10" s="29"/>
    </row>
    <row r="11" spans="1:13" x14ac:dyDescent="0.25">
      <c r="A11" s="29"/>
      <c r="B11" s="32"/>
      <c r="C11" s="32"/>
      <c r="D11" s="32"/>
      <c r="E11" s="32"/>
      <c r="F11" s="32"/>
      <c r="G11" s="32"/>
      <c r="H11" s="32"/>
      <c r="I11" s="32"/>
      <c r="J11" s="32"/>
      <c r="K11" s="32"/>
      <c r="L11" s="32"/>
      <c r="M11" s="29"/>
    </row>
    <row r="12" spans="1:13" x14ac:dyDescent="0.25">
      <c r="A12" s="29"/>
      <c r="B12" s="32"/>
      <c r="C12" s="32"/>
      <c r="D12" s="32"/>
      <c r="E12" s="32"/>
      <c r="F12" s="32"/>
      <c r="G12" s="32"/>
      <c r="H12" s="32"/>
      <c r="I12" s="32"/>
      <c r="J12" s="32"/>
      <c r="K12" s="32"/>
      <c r="L12" s="32"/>
      <c r="M12" s="29"/>
    </row>
    <row r="13" spans="1:13" x14ac:dyDescent="0.25">
      <c r="B13" s="28"/>
      <c r="C13" s="28"/>
      <c r="D13" s="28"/>
      <c r="E13" s="28"/>
      <c r="F13" s="28"/>
      <c r="G13" s="28"/>
      <c r="H13" s="28"/>
      <c r="I13" s="28"/>
      <c r="J13" s="28"/>
      <c r="K13" s="28"/>
      <c r="L13" s="28"/>
    </row>
    <row r="14" spans="1:13" ht="18.75" customHeight="1" x14ac:dyDescent="0.25">
      <c r="A14" s="77"/>
      <c r="B14" s="77"/>
      <c r="C14" s="77"/>
      <c r="D14" s="77"/>
      <c r="E14" s="77"/>
      <c r="F14" s="28"/>
      <c r="G14" s="26"/>
      <c r="H14" s="28"/>
      <c r="I14" s="28"/>
      <c r="J14" s="28"/>
      <c r="K14" s="26"/>
      <c r="L14" s="28"/>
    </row>
    <row r="15" spans="1:13" x14ac:dyDescent="0.25">
      <c r="B15" s="28"/>
      <c r="C15" s="28"/>
      <c r="D15" s="28"/>
      <c r="E15" s="28"/>
      <c r="F15" s="28"/>
      <c r="G15" s="26"/>
      <c r="H15" s="28"/>
      <c r="I15" s="28"/>
      <c r="J15" s="28"/>
      <c r="K15" s="26"/>
      <c r="L15" s="28"/>
    </row>
    <row r="16" spans="1:13" x14ac:dyDescent="0.25">
      <c r="B16" s="27"/>
      <c r="C16" s="28"/>
      <c r="D16" s="28"/>
      <c r="E16" s="28"/>
      <c r="F16" s="28"/>
      <c r="G16" s="28"/>
      <c r="H16" s="28"/>
      <c r="I16" s="28"/>
      <c r="J16" s="28"/>
      <c r="K16" s="28"/>
      <c r="L16" s="28"/>
    </row>
    <row r="22" spans="2:4" x14ac:dyDescent="0.25">
      <c r="B22" s="33"/>
      <c r="C22" s="33"/>
      <c r="D22" s="33"/>
    </row>
    <row r="23" spans="2:4" x14ac:dyDescent="0.25">
      <c r="B23" s="33"/>
      <c r="C23" s="33"/>
      <c r="D23" s="33"/>
    </row>
    <row r="24" spans="2:4" x14ac:dyDescent="0.25">
      <c r="B24" s="33"/>
      <c r="C24" s="33"/>
      <c r="D24" s="33"/>
    </row>
    <row r="25" spans="2:4" x14ac:dyDescent="0.25">
      <c r="B25" s="33"/>
      <c r="C25" s="33"/>
      <c r="D25" s="33"/>
    </row>
    <row r="26" spans="2:4" x14ac:dyDescent="0.25">
      <c r="B26" s="33"/>
      <c r="C26" s="33"/>
      <c r="D26" s="33"/>
    </row>
    <row r="27" spans="2:4" x14ac:dyDescent="0.25">
      <c r="B27" s="33"/>
      <c r="C27" s="33"/>
      <c r="D27" s="33"/>
    </row>
    <row r="28" spans="2:4" x14ac:dyDescent="0.25">
      <c r="B28" s="33"/>
      <c r="C28" s="33"/>
      <c r="D28" s="33"/>
    </row>
    <row r="29" spans="2:4" x14ac:dyDescent="0.25">
      <c r="B29" s="33"/>
      <c r="C29" s="33"/>
      <c r="D29" s="33"/>
    </row>
    <row r="30" spans="2:4" x14ac:dyDescent="0.25">
      <c r="B30" s="33"/>
      <c r="C30" s="33"/>
      <c r="D30" s="33"/>
    </row>
    <row r="31" spans="2:4" x14ac:dyDescent="0.25">
      <c r="B31" s="33"/>
      <c r="C31" s="33"/>
      <c r="D31" s="33"/>
    </row>
    <row r="32" spans="2:4" x14ac:dyDescent="0.25">
      <c r="B32" s="33"/>
      <c r="C32" s="33"/>
      <c r="D32" s="33"/>
    </row>
    <row r="33" spans="2:13" x14ac:dyDescent="0.25">
      <c r="B33" s="33"/>
      <c r="C33" s="33"/>
      <c r="D33" s="33"/>
    </row>
    <row r="34" spans="2:13" x14ac:dyDescent="0.25">
      <c r="B34" s="33"/>
      <c r="C34" s="33"/>
      <c r="D34" s="33"/>
    </row>
    <row r="35" spans="2:13" x14ac:dyDescent="0.25">
      <c r="B35" s="33"/>
      <c r="C35" s="33"/>
      <c r="D35" s="33"/>
    </row>
    <row r="36" spans="2:13" x14ac:dyDescent="0.25">
      <c r="B36" s="33"/>
      <c r="C36" s="33"/>
      <c r="D36" s="33"/>
    </row>
    <row r="37" spans="2:13" x14ac:dyDescent="0.25">
      <c r="B37" s="33"/>
      <c r="C37" s="33"/>
      <c r="D37" s="34"/>
      <c r="J37" s="72"/>
      <c r="K37" s="73"/>
      <c r="L37" s="73"/>
    </row>
    <row r="38" spans="2:13" ht="92.25" customHeight="1" x14ac:dyDescent="0.25">
      <c r="B38" s="78"/>
      <c r="C38" s="79"/>
      <c r="D38" s="79"/>
      <c r="E38" s="79"/>
      <c r="K38" s="82"/>
      <c r="L38" s="83"/>
      <c r="M38" s="83"/>
    </row>
    <row r="39" spans="2:13" x14ac:dyDescent="0.25">
      <c r="H39" s="80"/>
      <c r="I39" s="81"/>
      <c r="J39" s="81"/>
    </row>
    <row r="42" spans="2:13" ht="75.75" customHeight="1" x14ac:dyDescent="0.25">
      <c r="B42" s="78" t="s">
        <v>69</v>
      </c>
      <c r="C42" s="79"/>
      <c r="D42" s="79"/>
      <c r="E42" s="79"/>
      <c r="H42" s="25" t="s">
        <v>66</v>
      </c>
      <c r="K42" s="82" t="s">
        <v>67</v>
      </c>
      <c r="L42" s="83"/>
      <c r="M42" s="83"/>
    </row>
    <row r="43" spans="2:13" x14ac:dyDescent="0.25">
      <c r="H43" s="80" t="s">
        <v>68</v>
      </c>
      <c r="I43" s="81"/>
      <c r="J43" s="81"/>
    </row>
    <row r="47" spans="2:13" x14ac:dyDescent="0.25">
      <c r="B47" s="33"/>
      <c r="C47" s="33"/>
      <c r="D47" s="33"/>
    </row>
    <row r="48" spans="2:13" x14ac:dyDescent="0.25">
      <c r="B48" s="33"/>
      <c r="C48" s="33"/>
      <c r="D48" s="33"/>
    </row>
    <row r="49" spans="1:12" x14ac:dyDescent="0.25">
      <c r="B49" s="33"/>
      <c r="C49" s="33"/>
      <c r="D49" s="33"/>
    </row>
    <row r="50" spans="1:12" x14ac:dyDescent="0.25">
      <c r="B50" s="33"/>
      <c r="C50" s="33"/>
      <c r="D50" s="33"/>
    </row>
    <row r="51" spans="1:12" x14ac:dyDescent="0.25">
      <c r="B51" s="33"/>
      <c r="C51" s="33"/>
      <c r="D51" s="33"/>
    </row>
    <row r="52" spans="1:12" x14ac:dyDescent="0.25">
      <c r="B52" s="33"/>
      <c r="C52" s="33"/>
      <c r="D52" s="33"/>
    </row>
    <row r="53" spans="1:12" x14ac:dyDescent="0.25">
      <c r="B53" s="33"/>
      <c r="C53" s="33"/>
      <c r="D53" s="33"/>
    </row>
    <row r="54" spans="1:12" x14ac:dyDescent="0.25">
      <c r="B54" s="33"/>
      <c r="C54" s="33"/>
      <c r="D54" s="34"/>
      <c r="J54" s="72"/>
      <c r="K54" s="73"/>
      <c r="L54" s="73"/>
    </row>
    <row r="55" spans="1:12" x14ac:dyDescent="0.25">
      <c r="B55" s="33"/>
      <c r="C55" s="33"/>
      <c r="D55" s="33"/>
    </row>
    <row r="56" spans="1:12" x14ac:dyDescent="0.25">
      <c r="B56" s="33"/>
      <c r="C56" s="33"/>
      <c r="D56" s="33"/>
    </row>
    <row r="57" spans="1:12" x14ac:dyDescent="0.25">
      <c r="B57" s="33"/>
      <c r="C57" s="33"/>
      <c r="D57" s="33"/>
    </row>
    <row r="58" spans="1:12" x14ac:dyDescent="0.25">
      <c r="B58" s="33"/>
      <c r="C58" s="33"/>
      <c r="D58" s="34"/>
      <c r="J58" s="72"/>
      <c r="K58" s="73"/>
      <c r="L58" s="73"/>
    </row>
    <row r="61" spans="1:12" x14ac:dyDescent="0.25">
      <c r="A61" s="33"/>
      <c r="B61" s="33"/>
      <c r="C61" s="33"/>
    </row>
    <row r="62" spans="1:12" x14ac:dyDescent="0.25">
      <c r="A62" s="33"/>
      <c r="B62" s="33"/>
      <c r="C62" s="33"/>
    </row>
    <row r="63" spans="1:12" x14ac:dyDescent="0.25">
      <c r="A63" s="33"/>
      <c r="B63" s="33"/>
      <c r="C63" s="33"/>
    </row>
    <row r="64" spans="1:12" x14ac:dyDescent="0.25">
      <c r="A64" s="33"/>
      <c r="B64" s="33"/>
      <c r="C64" s="34"/>
      <c r="I64" s="72"/>
      <c r="J64" s="73"/>
      <c r="K64" s="73"/>
    </row>
    <row r="67" spans="2:12" x14ac:dyDescent="0.25">
      <c r="B67" s="33"/>
      <c r="C67" s="33"/>
      <c r="D67" s="33"/>
    </row>
    <row r="68" spans="2:12" x14ac:dyDescent="0.25">
      <c r="B68" s="33"/>
      <c r="C68" s="33"/>
      <c r="D68" s="33"/>
    </row>
    <row r="69" spans="2:12" x14ac:dyDescent="0.25">
      <c r="B69" s="33"/>
      <c r="C69" s="33"/>
      <c r="D69" s="33"/>
    </row>
    <row r="70" spans="2:12" x14ac:dyDescent="0.25">
      <c r="B70" s="33"/>
      <c r="C70" s="33"/>
      <c r="D70" s="34"/>
      <c r="J70" s="72"/>
      <c r="K70" s="73"/>
      <c r="L70" s="73"/>
    </row>
    <row r="78" spans="2:12" x14ac:dyDescent="0.25">
      <c r="B78" s="33"/>
      <c r="C78" s="33"/>
      <c r="D78" s="33"/>
    </row>
    <row r="79" spans="2:12" x14ac:dyDescent="0.25">
      <c r="B79" s="33"/>
      <c r="C79" s="33"/>
      <c r="D79" s="33"/>
    </row>
    <row r="80" spans="2:12" x14ac:dyDescent="0.25">
      <c r="B80" s="33"/>
      <c r="C80" s="33"/>
      <c r="D80" s="33"/>
    </row>
    <row r="81" spans="2:12" ht="11.25" customHeight="1" x14ac:dyDescent="0.25">
      <c r="B81" s="33"/>
      <c r="C81" s="33"/>
      <c r="D81" s="34"/>
      <c r="J81" s="72"/>
      <c r="K81" s="73"/>
      <c r="L81" s="73"/>
    </row>
    <row r="85" spans="2:12" x14ac:dyDescent="0.25">
      <c r="B85" s="33" t="s">
        <v>60</v>
      </c>
      <c r="C85" s="33"/>
      <c r="D85" s="33"/>
    </row>
    <row r="86" spans="2:12" x14ac:dyDescent="0.25">
      <c r="B86" s="33" t="s">
        <v>61</v>
      </c>
      <c r="C86" s="33"/>
      <c r="D86" s="33"/>
    </row>
    <row r="87" spans="2:12" x14ac:dyDescent="0.25">
      <c r="B87" s="33" t="s">
        <v>62</v>
      </c>
      <c r="C87" s="33"/>
      <c r="D87" s="33"/>
    </row>
    <row r="88" spans="2:12" x14ac:dyDescent="0.25">
      <c r="B88" s="33" t="s">
        <v>63</v>
      </c>
      <c r="C88" s="33"/>
      <c r="D88" s="34"/>
      <c r="J88" s="72" t="s">
        <v>64</v>
      </c>
      <c r="K88" s="73"/>
      <c r="L88" s="73"/>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2:E42"/>
    <mergeCell ref="K42:M42"/>
    <mergeCell ref="H43:J43"/>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10" zoomScaleNormal="100" workbookViewId="0">
      <selection activeCell="B16" sqref="B16:J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4" t="s">
        <v>15</v>
      </c>
      <c r="C2" s="85"/>
      <c r="D2" s="85"/>
      <c r="E2" s="85"/>
      <c r="F2" s="85"/>
      <c r="G2" s="85"/>
      <c r="H2" s="86"/>
    </row>
    <row r="3" spans="2:10" s="7" customFormat="1" x14ac:dyDescent="0.25">
      <c r="B3" s="87" t="s">
        <v>16</v>
      </c>
      <c r="C3" s="88"/>
      <c r="D3" s="89"/>
      <c r="E3" s="90" t="s">
        <v>71</v>
      </c>
      <c r="F3" s="91"/>
      <c r="G3" s="91"/>
      <c r="H3" s="92"/>
    </row>
    <row r="4" spans="2:10" s="7" customFormat="1" ht="38.25" customHeight="1" x14ac:dyDescent="0.25">
      <c r="B4" s="93" t="s">
        <v>52</v>
      </c>
      <c r="C4" s="94"/>
      <c r="D4" s="95"/>
      <c r="E4" s="96" t="s">
        <v>72</v>
      </c>
      <c r="F4" s="97"/>
      <c r="G4" s="97"/>
      <c r="H4" s="98"/>
    </row>
    <row r="5" spans="2:10" s="7" customFormat="1" x14ac:dyDescent="0.25">
      <c r="B5" s="103" t="s">
        <v>17</v>
      </c>
      <c r="C5" s="104"/>
      <c r="D5" s="105"/>
      <c r="E5" s="106">
        <v>45413</v>
      </c>
      <c r="F5" s="107"/>
      <c r="G5" s="107"/>
      <c r="H5" s="108"/>
    </row>
    <row r="6" spans="2:10" s="7" customFormat="1" ht="16.5" thickBot="1" x14ac:dyDescent="0.3">
      <c r="B6" s="111" t="s">
        <v>18</v>
      </c>
      <c r="C6" s="112"/>
      <c r="D6" s="113"/>
      <c r="E6" s="114" t="s">
        <v>73</v>
      </c>
      <c r="F6" s="115"/>
      <c r="G6" s="115"/>
      <c r="H6" s="116"/>
    </row>
    <row r="7" spans="2:10" ht="16.5" thickBot="1" x14ac:dyDescent="0.3"/>
    <row r="8" spans="2:10" ht="16.5" thickBot="1" x14ac:dyDescent="0.3">
      <c r="B8" s="117" t="s">
        <v>44</v>
      </c>
      <c r="C8" s="118"/>
      <c r="D8" s="118"/>
      <c r="E8" s="118"/>
      <c r="F8" s="118"/>
      <c r="G8" s="118"/>
      <c r="H8" s="118"/>
      <c r="I8" s="109" t="s">
        <v>3</v>
      </c>
      <c r="J8" s="110"/>
    </row>
    <row r="9" spans="2:10" ht="48" thickBot="1" x14ac:dyDescent="0.3">
      <c r="B9" s="57" t="s">
        <v>0</v>
      </c>
      <c r="C9" s="48" t="s">
        <v>43</v>
      </c>
      <c r="D9" s="48" t="s">
        <v>1</v>
      </c>
      <c r="E9" s="58" t="s">
        <v>53</v>
      </c>
      <c r="F9" s="58" t="s">
        <v>54</v>
      </c>
      <c r="G9" s="59" t="s">
        <v>2</v>
      </c>
      <c r="H9" s="62" t="s">
        <v>55</v>
      </c>
      <c r="I9" s="60" t="s">
        <v>45</v>
      </c>
      <c r="J9" s="61" t="s">
        <v>48</v>
      </c>
    </row>
    <row r="10" spans="2:10" ht="75.75" customHeight="1" x14ac:dyDescent="0.25">
      <c r="B10" s="50">
        <v>1</v>
      </c>
      <c r="C10" s="51" t="s">
        <v>77</v>
      </c>
      <c r="D10" s="52">
        <v>45503</v>
      </c>
      <c r="E10" s="53">
        <v>527040</v>
      </c>
      <c r="F10" s="54">
        <v>0</v>
      </c>
      <c r="G10" s="55"/>
      <c r="H10" s="63" t="s">
        <v>78</v>
      </c>
      <c r="I10" s="66" t="s">
        <v>80</v>
      </c>
      <c r="J10" s="56" t="s">
        <v>79</v>
      </c>
    </row>
    <row r="11" spans="2:10" ht="78.75" x14ac:dyDescent="0.25">
      <c r="B11" s="40">
        <v>2</v>
      </c>
      <c r="C11" s="8" t="s">
        <v>77</v>
      </c>
      <c r="D11" s="38">
        <v>45511</v>
      </c>
      <c r="E11" s="39">
        <f>E10*0.9</f>
        <v>474336</v>
      </c>
      <c r="F11" s="54">
        <v>10</v>
      </c>
      <c r="G11" s="9"/>
      <c r="H11" s="64" t="s">
        <v>78</v>
      </c>
      <c r="I11" s="67" t="s">
        <v>81</v>
      </c>
      <c r="J11" s="47" t="s">
        <v>79</v>
      </c>
    </row>
    <row r="12" spans="2:10" ht="78.75" x14ac:dyDescent="0.25">
      <c r="B12" s="40">
        <v>3</v>
      </c>
      <c r="C12" s="8" t="s">
        <v>77</v>
      </c>
      <c r="D12" s="38">
        <v>45519</v>
      </c>
      <c r="E12" s="39">
        <f>E10*0.8</f>
        <v>421632</v>
      </c>
      <c r="F12" s="43">
        <v>20</v>
      </c>
      <c r="G12" s="9"/>
      <c r="H12" s="64" t="s">
        <v>78</v>
      </c>
      <c r="I12" s="67" t="s">
        <v>82</v>
      </c>
      <c r="J12" s="47" t="s">
        <v>79</v>
      </c>
    </row>
    <row r="13" spans="2:10" ht="78.75" x14ac:dyDescent="0.25">
      <c r="B13" s="40">
        <v>4</v>
      </c>
      <c r="C13" s="8" t="s">
        <v>77</v>
      </c>
      <c r="D13" s="38">
        <v>45527</v>
      </c>
      <c r="E13" s="39">
        <f>E10*0.7</f>
        <v>368928</v>
      </c>
      <c r="F13" s="43">
        <v>30</v>
      </c>
      <c r="G13" s="9"/>
      <c r="H13" s="64" t="s">
        <v>78</v>
      </c>
      <c r="I13" s="67" t="s">
        <v>83</v>
      </c>
      <c r="J13" s="47" t="s">
        <v>79</v>
      </c>
    </row>
    <row r="14" spans="2:10" ht="16.5" thickBot="1" x14ac:dyDescent="0.3">
      <c r="B14" s="41"/>
      <c r="C14" s="48"/>
      <c r="D14" s="42"/>
      <c r="E14" s="44"/>
      <c r="F14" s="45"/>
      <c r="G14" s="10"/>
      <c r="H14" s="65"/>
      <c r="I14" s="68"/>
      <c r="J14" s="49"/>
    </row>
    <row r="16" spans="2:10" ht="42" customHeight="1" x14ac:dyDescent="0.25">
      <c r="B16" s="99" t="s">
        <v>23</v>
      </c>
      <c r="C16" s="99"/>
      <c r="D16" s="99"/>
      <c r="E16" s="99"/>
      <c r="F16" s="99"/>
      <c r="G16" s="99"/>
      <c r="H16" s="99"/>
      <c r="I16" s="100"/>
      <c r="J16" s="100"/>
    </row>
    <row r="17" spans="2:10" ht="45" customHeight="1" x14ac:dyDescent="0.25">
      <c r="B17" s="101" t="s">
        <v>85</v>
      </c>
      <c r="C17" s="101"/>
      <c r="D17" s="101"/>
      <c r="E17" s="101"/>
      <c r="F17" s="101"/>
      <c r="G17" s="101"/>
      <c r="H17" s="101"/>
      <c r="I17" s="101"/>
      <c r="J17" s="101"/>
    </row>
    <row r="18" spans="2:10" ht="31.5" customHeight="1" x14ac:dyDescent="0.25">
      <c r="B18" s="101" t="s">
        <v>86</v>
      </c>
      <c r="C18" s="101"/>
      <c r="D18" s="101"/>
      <c r="E18" s="101"/>
      <c r="F18" s="101"/>
      <c r="G18" s="101"/>
      <c r="H18" s="101"/>
      <c r="I18" s="101"/>
      <c r="J18" s="101"/>
    </row>
    <row r="19" spans="2:10" ht="38.25" customHeight="1" x14ac:dyDescent="0.25">
      <c r="B19" s="102" t="s">
        <v>87</v>
      </c>
      <c r="C19" s="102"/>
      <c r="D19" s="102"/>
      <c r="E19" s="102"/>
      <c r="F19" s="102"/>
      <c r="G19" s="102"/>
      <c r="H19" s="102"/>
      <c r="I19" s="102"/>
      <c r="J19" s="102"/>
    </row>
    <row r="20" spans="2:10" ht="56.25" customHeight="1" x14ac:dyDescent="0.25">
      <c r="C20" s="33" t="s">
        <v>60</v>
      </c>
      <c r="D20" s="33"/>
      <c r="E20" s="33"/>
      <c r="F20" s="33"/>
      <c r="G20" s="33"/>
      <c r="H20" s="33"/>
    </row>
    <row r="21" spans="2:10" x14ac:dyDescent="0.25">
      <c r="C21" s="33" t="s">
        <v>61</v>
      </c>
      <c r="D21" s="33"/>
      <c r="E21" s="33"/>
      <c r="F21" s="33"/>
      <c r="G21" s="33"/>
      <c r="H21" s="33"/>
    </row>
    <row r="22" spans="2:10" x14ac:dyDescent="0.25">
      <c r="C22" s="33" t="s">
        <v>62</v>
      </c>
      <c r="D22" s="33"/>
      <c r="E22" s="33"/>
      <c r="F22" s="33"/>
      <c r="G22" s="33"/>
      <c r="H22" s="33"/>
    </row>
    <row r="23" spans="2:10" x14ac:dyDescent="0.25">
      <c r="C23" s="33" t="s">
        <v>63</v>
      </c>
      <c r="D23" s="33"/>
      <c r="E23" s="34"/>
      <c r="F23" s="33"/>
      <c r="G23" s="33"/>
      <c r="H23" s="34" t="s">
        <v>64</v>
      </c>
    </row>
    <row r="24" spans="2:10" x14ac:dyDescent="0.25">
      <c r="C24" s="24"/>
      <c r="D24" s="24"/>
      <c r="E24" s="24"/>
      <c r="F24" s="24"/>
      <c r="G24" s="24"/>
      <c r="H24" s="24"/>
    </row>
    <row r="27" spans="2:10" x14ac:dyDescent="0.25">
      <c r="E27" s="46"/>
      <c r="G27" s="46"/>
    </row>
    <row r="28" spans="2:10" x14ac:dyDescent="0.25">
      <c r="H28" s="46"/>
    </row>
  </sheetData>
  <mergeCells count="15">
    <mergeCell ref="B16:J16"/>
    <mergeCell ref="B17:J17"/>
    <mergeCell ref="B18:J18"/>
    <mergeCell ref="B19:J19"/>
    <mergeCell ref="B5:D5"/>
    <mergeCell ref="E5:H5"/>
    <mergeCell ref="I8:J8"/>
    <mergeCell ref="B6:D6"/>
    <mergeCell ref="E6:H6"/>
    <mergeCell ref="B8:H8"/>
    <mergeCell ref="B2:H2"/>
    <mergeCell ref="B3:D3"/>
    <mergeCell ref="E3:H3"/>
    <mergeCell ref="B4:D4"/>
    <mergeCell ref="E4:H4"/>
  </mergeCells>
  <dataValidations count="1">
    <dataValidation type="list" allowBlank="1" showInputMessage="1" showErrorMessage="1" sqref="E22:E23 H22:H23">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2024-09-13T09:29:19Z</dcterms:modified>
</cp:coreProperties>
</file>