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6-й місяць\7-й пул паркінг 17-23\"/>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'5.2'!$A$1:$P$89</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<sst xmlns="http://schemas.openxmlformats.org/spreadsheetml/2006/main" count="120" uniqueCount="91">
  <si>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</si>
  <si>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</si>
  <si>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</si>
  <si>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</si>
  <si>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</si>
  <si>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</si>
  <si>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</si>
  <si>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</si>
  <si>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</si>
  <si>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</si>
  <si>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</si>
  <si>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</si>
  <si>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</si>
  <si>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</si>
  <si>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</si>
  <si>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</si>
  <si>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</si>
  <si>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</si>
  <si>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</si>
  <si>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</si>
  <si>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</si>
  <si>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</si>
  <si>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</si>
  <si>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</si>
  <si>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</si>
  <si>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</si>
  <si>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</si>
  <si>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</si>
  <si>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</si>
  <si>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</si>
  <si>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</si>
  <si>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</si>
  <si>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</si>
  <si>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</si>
  <si>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</si>
  <si>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</si>
  <si>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</si>
  <si>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</si>
  <si>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</si>
  <si>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</si>
  <si>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</si>
  <si>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</si>
  <si>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</si>
  <si>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</si>
  <si>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</si>
  <si>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</si>
  <si>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</si>
  <si>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</si>
  <si>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</si>
  <si>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</si>
  <si>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</si>
  <si>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</si>
  <si>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</si>
  <si>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</si>
  <si>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</si>
  <si>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</si>
  <si>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</si>
  <si>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</si>
  <si>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</si>
  <si>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</si>
  <si>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</si>
  <si>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</si>
  <si>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</si>
  <si>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</si>
  <si>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</si>
  <si>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</si>
  <si>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</si>
  <si>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</si>
  <si>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</si>
  <si>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</si>
  <si>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</si>
  <si>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 xml:space="preserve">ЗАТ «КОНСАЛТИНГЮРСЕРВІС» </t>
  </si>
  <si>
    <t>Сертифікат суб’єкта оціночної діяльності Фонду Державного майна України від 27.05.2021 №419/21</t>
  </si>
  <si>
    <t xml:space="preserve"> Машиномісце/паркомісце, загальною площею 16,9 кв. м, за адресою: м. Київ, проспект Григоренка Петра, будинок 33/44, машиномісце 20. Реєстраційний номер об'єкта нерухомого майна 2903319380000.</t>
  </si>
  <si>
    <t>м. Київ, проспект Григоренка Петра, будинок 33/44, машиномісце 20</t>
  </si>
  <si>
    <t>405 600,00 грн, без ПДВ</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</si>
  <si>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</si>
  <si>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</si>
  <si>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</si>
  <si>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</si>
  <si>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</si>
  <si>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G22N026364</t>
  </si>
  <si>
    <t>В складі лоту  з основними засобами. 
Не відбулися у зв`язку з відсутністю учасників</t>
  </si>
  <si>
    <t>https://www.fg.gov.ua/passport/58740</t>
  </si>
  <si>
    <t>https://www.fg.gov.ua/passport/58866</t>
  </si>
  <si>
    <t>https://www.fg.gov.ua/passport/58929</t>
  </si>
  <si>
    <t>https://www.fg.gov.ua/passport/58985</t>
  </si>
  <si>
    <t>https://www.fg.gov.ua/lot/171442</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</si>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</sst>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3">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10" fillId="0" borderId="0" xfId="0" applyFont="1" applyAlignment="1">
      <alignment vertical="center" wrapText="1"/>
    </xf>
    <xf numFmtId="0" fontId="6" fillId="0" borderId="0" xfId="0" applyFont="1" applyAlignment="1">
      <alignment horizontal="right"/>
    </xf>
    <xf numFmtId="0" fontId="17" fillId="0" borderId="0" xfId="0" applyFont="1" applyAlignment="1">
      <alignment horizontal="right"/>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5" fillId="0" borderId="0" xfId="0" applyFont="1" applyAlignment="1">
      <alignment horizontal="center" wrapText="1"/>
    </xf>
    <xf numFmtId="0" fontId="0" fillId="0" borderId="0" xfId="0" applyAlignment="1">
      <alignment horizontal="center" wrapText="1"/>
    </xf>
    <xf numFmtId="0" fontId="6" fillId="0" borderId="0" xfId="0" applyFont="1" applyAlignment="1">
      <alignment horizontal="right" wrapText="1"/>
    </xf>
    <xf numFmtId="0" fontId="17" fillId="0" borderId="0" xfId="0" applyFont="1" applyAlignment="1">
      <alignment horizontal="right" wrapText="1"/>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0" fontId="0" fillId="0" borderId="4" xfId="0" applyBorder="1" applyAlignment="1">
      <alignment horizontal="center"/>
    </xf>
    <xf numFmtId="0" fontId="0" fillId="0" borderId="22" xfId="0" applyBorder="1" applyAlignment="1">
      <alignment horizontal="center"/>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0" xfId="0" applyFont="1" applyFill="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257176</xdr:colOff>
      <xdr:row>28</xdr:row>
      <xdr:rowOff>114301</xdr:rowOff>
    </xdr:from>
    <xdr:to>
      <xdr:col>9</xdr:col>
      <xdr:colOff>219075</xdr:colOff>
      <xdr:row>45</xdr:row>
      <xdr:rowOff>222253</xdr:rowOff>
    </xdr:to>
    <xdr:pic>
      <xdr:nvPicPr>
        <xdr:cNvPr id="9" name="Рисунок 8"/>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133726" y="6667501"/>
          <a:ext cx="2400299" cy="347027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2</xdr:row>
      <xdr:rowOff>0</xdr:rowOff>
    </xdr:from>
    <xdr:to>
      <xdr:col>4</xdr:col>
      <xdr:colOff>410923</xdr:colOff>
      <xdr:row>12</xdr:row>
      <xdr:rowOff>190499</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0" y="781050"/>
          <a:ext cx="2677873" cy="2095499"/>
        </a:xfrm>
        <a:prstGeom prst="rect">
          <a:avLst/>
        </a:prstGeom>
      </xdr:spPr>
    </xdr:pic>
    <xdr:clientData/>
  </xdr:twoCellAnchor>
  <xdr:twoCellAnchor editAs="oneCell">
    <xdr:from>
      <xdr:col>4</xdr:col>
      <xdr:colOff>409575</xdr:colOff>
      <xdr:row>2</xdr:row>
      <xdr:rowOff>9525</xdr:rowOff>
    </xdr:from>
    <xdr:to>
      <xdr:col>8</xdr:col>
      <xdr:colOff>495300</xdr:colOff>
      <xdr:row>13</xdr:row>
      <xdr:rowOff>28575</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76525" y="790575"/>
          <a:ext cx="2524125" cy="2114550"/>
        </a:xfrm>
        <a:prstGeom prst="rect">
          <a:avLst/>
        </a:prstGeom>
      </xdr:spPr>
    </xdr:pic>
    <xdr:clientData/>
  </xdr:twoCellAnchor>
  <xdr:twoCellAnchor editAs="oneCell">
    <xdr:from>
      <xdr:col>8</xdr:col>
      <xdr:colOff>495300</xdr:colOff>
      <xdr:row>2</xdr:row>
      <xdr:rowOff>19050</xdr:rowOff>
    </xdr:from>
    <xdr:to>
      <xdr:col>12</xdr:col>
      <xdr:colOff>495300</xdr:colOff>
      <xdr:row>13</xdr:row>
      <xdr:rowOff>19050</xdr:rowOff>
    </xdr:to>
    <xdr:pic>
      <xdr:nvPicPr>
        <xdr:cNvPr id="5" name="Рисунок 4"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200650" y="800100"/>
          <a:ext cx="2438400" cy="2095500"/>
        </a:xfrm>
        <a:prstGeom prst="rect">
          <a:avLst/>
        </a:prstGeom>
      </xdr:spPr>
    </xdr:pic>
    <xdr:clientData/>
  </xdr:twoCellAnchor>
  <xdr:twoCellAnchor editAs="oneCell">
    <xdr:from>
      <xdr:col>3</xdr:col>
      <xdr:colOff>581025</xdr:colOff>
      <xdr:row>12</xdr:row>
      <xdr:rowOff>180975</xdr:rowOff>
    </xdr:from>
    <xdr:to>
      <xdr:col>9</xdr:col>
      <xdr:colOff>95251</xdr:colOff>
      <xdr:row>26</xdr:row>
      <xdr:rowOff>95250</xdr:rowOff>
    </xdr:to>
    <xdr:pic>
      <xdr:nvPicPr>
        <xdr:cNvPr id="10" name="Рисунок 9" descr="\\U0A0-FLS031\Operations\RealEstate\МКУА_Паспорти продаж\23 - й місяць\6-й лот паркінг\Фото\21\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2238375" y="2867025"/>
          <a:ext cx="3171826" cy="2590800"/>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1442" TargetMode="External"/><Relationship Id="rId3" Type="http://schemas.openxmlformats.org/officeDocument/2006/relationships/hyperlink" Target="https://www.fg.gov.ua/passport/58929" TargetMode="External"/><Relationship Id="rId7" Type="http://schemas.openxmlformats.org/officeDocument/2006/relationships/hyperlink" Target="https://www.fg.gov.ua/lot/171442" TargetMode="External"/><Relationship Id="rId2" Type="http://schemas.openxmlformats.org/officeDocument/2006/relationships/hyperlink" Target="https://www.fg.gov.ua/passport/58866" TargetMode="External"/><Relationship Id="rId1" Type="http://schemas.openxmlformats.org/officeDocument/2006/relationships/hyperlink" Target="https://www.fg.gov.ua/passport/58740" TargetMode="External"/><Relationship Id="rId6" Type="http://schemas.openxmlformats.org/officeDocument/2006/relationships/hyperlink" Target="https://www.fg.gov.ua/lot/171442" TargetMode="External"/><Relationship Id="rId5" Type="http://schemas.openxmlformats.org/officeDocument/2006/relationships/hyperlink" Target="https://www.fg.gov.ua/lot/171442" TargetMode="External"/><Relationship Id="rId4" Type="http://schemas.openxmlformats.org/officeDocument/2006/relationships/hyperlink" Target="https://www.fg.gov.ua/passport/58985"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5"/>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0" t="s">
        <v>65</v>
      </c>
      <c r="C2" s="121"/>
      <c r="D2" s="5"/>
    </row>
    <row r="3" spans="1:16384" x14ac:dyDescent="0.25">
      <c r="A3" s="6"/>
      <c r="B3" s="22" t="s">
        <v>4</v>
      </c>
      <c r="C3" s="23" t="s">
        <v>56</v>
      </c>
      <c r="D3" s="5"/>
    </row>
    <row r="4" spans="1:16384" x14ac:dyDescent="0.25">
      <c r="A4" s="6"/>
      <c r="B4" s="122" t="s">
        <v>5</v>
      </c>
      <c r="C4" s="123"/>
      <c r="D4" s="5"/>
    </row>
    <row r="5" spans="1:16384" ht="31.5" x14ac:dyDescent="0.25">
      <c r="A5" s="6"/>
      <c r="B5" s="20" t="s">
        <v>20</v>
      </c>
      <c r="C5" s="24">
        <v>1</v>
      </c>
      <c r="D5" s="5"/>
    </row>
    <row r="6" spans="1:16384" ht="66" customHeight="1" x14ac:dyDescent="0.25">
      <c r="A6" s="6"/>
      <c r="B6" s="11" t="s">
        <v>49</v>
      </c>
      <c r="C6" s="36" t="s">
        <v>73</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74</v>
      </c>
    </row>
    <row r="10" spans="1:16384" ht="14.25" customHeight="1" x14ac:dyDescent="0.25">
      <c r="A10" s="6"/>
      <c r="B10" s="13" t="s">
        <v>9</v>
      </c>
      <c r="C10" s="12">
        <v>16.899999999999999</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4" ht="47.25" x14ac:dyDescent="0.25">
      <c r="A17" s="6"/>
      <c r="B17" s="13" t="s">
        <v>88</v>
      </c>
      <c r="C17" s="70" t="s">
        <v>77</v>
      </c>
    </row>
    <row r="18" spans="1:4" x14ac:dyDescent="0.25">
      <c r="A18" s="6"/>
      <c r="B18" s="13" t="s">
        <v>89</v>
      </c>
      <c r="C18" s="70" t="s">
        <v>59</v>
      </c>
    </row>
    <row r="19" spans="1:4" ht="15" customHeight="1" x14ac:dyDescent="0.25">
      <c r="A19" s="6"/>
      <c r="B19" s="124" t="s">
        <v>13</v>
      </c>
      <c r="C19" s="125"/>
    </row>
    <row r="20" spans="1:4" ht="15" customHeight="1" x14ac:dyDescent="0.25">
      <c r="A20" s="6"/>
      <c r="B20" s="17" t="s">
        <v>21</v>
      </c>
      <c r="C20" s="126" t="s">
        <v>12</v>
      </c>
    </row>
    <row r="21" spans="1:4" x14ac:dyDescent="0.25">
      <c r="A21" s="6"/>
      <c r="B21" s="31" t="s">
        <v>46</v>
      </c>
      <c r="C21" s="126"/>
    </row>
    <row r="22" spans="1:4" ht="15" customHeight="1" thickBot="1" x14ac:dyDescent="0.3">
      <c r="A22" s="6"/>
      <c r="B22" s="18" t="s">
        <v>22</v>
      </c>
      <c r="C22" s="127"/>
    </row>
    <row r="23" spans="1:4" ht="16.5" thickBot="1" x14ac:dyDescent="0.3">
      <c r="A23" s="6"/>
    </row>
    <row r="24" spans="1:4" ht="87.75" customHeight="1" thickBot="1" x14ac:dyDescent="0.3">
      <c r="A24" s="6"/>
      <c r="B24" s="128" t="s">
        <v>76</v>
      </c>
      <c r="C24" s="129"/>
    </row>
    <row r="25" spans="1:4" x14ac:dyDescent="0.25">
      <c r="A25" s="6"/>
    </row>
    <row r="26" spans="1:4" ht="49.5" customHeight="1" x14ac:dyDescent="0.25">
      <c r="A26" s="6"/>
      <c r="B26" s="130" t="s">
        <v>19</v>
      </c>
      <c r="C26" s="130"/>
    </row>
    <row r="27" spans="1:4" ht="143.25" customHeight="1" x14ac:dyDescent="0.25">
      <c r="B27" s="130" t="s">
        <v>90</v>
      </c>
      <c r="C27" s="130"/>
    </row>
    <row r="28" spans="1:4" ht="101.25" customHeight="1" x14ac:dyDescent="0.25">
      <c r="B28" s="130" t="s">
        <v>23</v>
      </c>
      <c r="C28" s="130"/>
    </row>
    <row r="29" spans="1:4" ht="101.25" customHeight="1" x14ac:dyDescent="0.25">
      <c r="B29" s="131" t="s">
        <v>78</v>
      </c>
      <c r="C29" s="131"/>
    </row>
    <row r="30" spans="1:4" ht="59.25" customHeight="1" x14ac:dyDescent="0.25">
      <c r="B30" s="132" t="s">
        <v>79</v>
      </c>
      <c r="C30" s="132"/>
      <c r="D30" s="71"/>
    </row>
    <row r="31" spans="1:4" ht="59.25" customHeight="1" x14ac:dyDescent="0.25">
      <c r="B31" s="119" t="s">
        <v>80</v>
      </c>
      <c r="C31" s="119"/>
      <c r="D31" s="71"/>
    </row>
    <row r="32" spans="1:4" x14ac:dyDescent="0.25">
      <c r="B32" s="37" t="s">
        <v>60</v>
      </c>
      <c r="C32" s="37"/>
      <c r="D32" s="27"/>
    </row>
    <row r="33" spans="2:4" x14ac:dyDescent="0.25">
      <c r="B33" s="37" t="s">
        <v>61</v>
      </c>
      <c r="C33" s="37"/>
      <c r="D33" s="27"/>
    </row>
    <row r="34" spans="2:4" x14ac:dyDescent="0.25">
      <c r="B34" s="37" t="s">
        <v>62</v>
      </c>
      <c r="C34" s="37"/>
    </row>
    <row r="35" spans="2:4" x14ac:dyDescent="0.25">
      <c r="B35" s="37" t="s">
        <v>63</v>
      </c>
      <c r="C35" s="38" t="s">
        <v>64</v>
      </c>
    </row>
  </sheetData>
  <mergeCells count="11">
    <mergeCell ref="B31:C31"/>
    <mergeCell ref="B2:C2"/>
    <mergeCell ref="B4:C4"/>
    <mergeCell ref="B19:C19"/>
    <mergeCell ref="C20:C22"/>
    <mergeCell ref="B24:C24"/>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00"/>
  <sheetViews>
    <sheetView view="pageBreakPreview" zoomScaleNormal="100" zoomScaleSheetLayoutView="100" workbookViewId="0">
      <selection activeCell="F14" sqref="F14"/>
    </sheetView>
  </sheetViews>
  <sheetFormatPr defaultRowHeight="15" x14ac:dyDescent="0.25"/>
  <cols>
    <col min="1" max="1" width="6.5703125" style="26" customWidth="1"/>
    <col min="2" max="16384" width="9.140625" style="26"/>
  </cols>
  <sheetData>
    <row r="1" spans="1:13" ht="15.75" x14ac:dyDescent="0.25">
      <c r="A1" s="74" t="s">
        <v>47</v>
      </c>
      <c r="B1" s="75"/>
      <c r="C1" s="75"/>
      <c r="D1" s="75"/>
      <c r="E1" s="75"/>
      <c r="F1" s="75"/>
      <c r="G1" s="75"/>
      <c r="H1" s="75"/>
      <c r="I1" s="75"/>
      <c r="J1" s="75"/>
      <c r="K1" s="75"/>
      <c r="L1" s="75"/>
      <c r="M1" s="75"/>
    </row>
    <row r="2" spans="1:13" ht="45.75" customHeight="1" x14ac:dyDescent="0.25">
      <c r="A2" s="30"/>
      <c r="B2" s="76" t="s">
        <v>23</v>
      </c>
      <c r="C2" s="76"/>
      <c r="D2" s="76"/>
      <c r="E2" s="76"/>
      <c r="F2" s="76"/>
      <c r="G2" s="76"/>
      <c r="H2" s="76"/>
      <c r="I2" s="76"/>
      <c r="J2" s="76"/>
      <c r="K2" s="76"/>
      <c r="L2" s="76"/>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15.75" customHeight="1" x14ac:dyDescent="0.25">
      <c r="A14" s="77"/>
      <c r="B14" s="77"/>
      <c r="C14" s="77"/>
      <c r="D14" s="77"/>
      <c r="E14" s="77"/>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4" x14ac:dyDescent="0.25">
      <c r="B22" s="34"/>
      <c r="C22" s="34"/>
      <c r="D22" s="34"/>
    </row>
    <row r="23" spans="2:4" x14ac:dyDescent="0.25">
      <c r="B23" s="34"/>
      <c r="C23" s="34"/>
      <c r="D23" s="34"/>
    </row>
    <row r="24" spans="2:4" x14ac:dyDescent="0.25">
      <c r="B24" s="34"/>
      <c r="C24" s="34"/>
      <c r="D24" s="34"/>
    </row>
    <row r="25" spans="2:4" x14ac:dyDescent="0.25">
      <c r="B25" s="34"/>
      <c r="C25" s="34"/>
      <c r="D25" s="34"/>
    </row>
    <row r="26" spans="2:4" x14ac:dyDescent="0.25">
      <c r="B26" s="34"/>
      <c r="C26" s="34"/>
      <c r="D26" s="34"/>
    </row>
    <row r="27" spans="2:4" x14ac:dyDescent="0.25">
      <c r="B27" s="34"/>
      <c r="C27" s="34"/>
      <c r="D27" s="34"/>
    </row>
    <row r="28" spans="2:4" x14ac:dyDescent="0.25">
      <c r="B28" s="34"/>
      <c r="C28" s="34"/>
      <c r="D28" s="34"/>
    </row>
    <row r="29" spans="2:4" x14ac:dyDescent="0.25">
      <c r="B29" s="34"/>
      <c r="C29" s="34"/>
      <c r="D29" s="34"/>
    </row>
    <row r="30" spans="2:4" x14ac:dyDescent="0.25">
      <c r="B30" s="34"/>
      <c r="C30" s="34"/>
      <c r="D30" s="34"/>
    </row>
    <row r="31" spans="2:4" x14ac:dyDescent="0.25">
      <c r="B31" s="34"/>
      <c r="C31" s="34"/>
      <c r="D31" s="34"/>
    </row>
    <row r="32" spans="2:4" x14ac:dyDescent="0.25">
      <c r="B32" s="34"/>
      <c r="C32" s="34"/>
      <c r="D32" s="34"/>
    </row>
    <row r="33" spans="2:13" x14ac:dyDescent="0.25">
      <c r="B33" s="34"/>
      <c r="C33" s="34"/>
      <c r="D33" s="34"/>
    </row>
    <row r="34" spans="2:13" x14ac:dyDescent="0.25">
      <c r="B34" s="34"/>
      <c r="C34" s="34"/>
      <c r="D34" s="34"/>
    </row>
    <row r="35" spans="2:13" x14ac:dyDescent="0.25">
      <c r="B35" s="34"/>
      <c r="C35" s="34"/>
      <c r="D35" s="34"/>
    </row>
    <row r="36" spans="2:13" x14ac:dyDescent="0.25">
      <c r="B36" s="34"/>
      <c r="C36" s="34"/>
      <c r="D36" s="34"/>
    </row>
    <row r="37" spans="2:13" x14ac:dyDescent="0.25">
      <c r="B37" s="34"/>
      <c r="C37" s="34"/>
      <c r="D37" s="35"/>
      <c r="J37" s="72"/>
      <c r="K37" s="73"/>
      <c r="L37" s="73"/>
    </row>
    <row r="38" spans="2:13" ht="24.75" customHeight="1" x14ac:dyDescent="0.25">
      <c r="B38" s="78"/>
      <c r="C38" s="79"/>
      <c r="D38" s="79"/>
      <c r="E38" s="79"/>
      <c r="K38" s="82"/>
      <c r="L38" s="83"/>
      <c r="M38" s="83"/>
    </row>
    <row r="39" spans="2:13" x14ac:dyDescent="0.25">
      <c r="H39" s="80"/>
      <c r="I39" s="81"/>
      <c r="J39" s="81"/>
    </row>
    <row r="46" spans="2:13" ht="55.5" customHeight="1" x14ac:dyDescent="0.25">
      <c r="B46" s="78" t="s">
        <v>69</v>
      </c>
      <c r="C46" s="79"/>
      <c r="D46" s="79"/>
      <c r="E46" s="79"/>
      <c r="H46" s="26" t="s">
        <v>66</v>
      </c>
      <c r="K46" s="82" t="s">
        <v>67</v>
      </c>
      <c r="L46" s="83"/>
      <c r="M46" s="83"/>
    </row>
    <row r="47" spans="2:13" x14ac:dyDescent="0.25">
      <c r="H47" s="80" t="s">
        <v>68</v>
      </c>
      <c r="I47" s="81"/>
      <c r="J47" s="81"/>
    </row>
    <row r="48" spans="2:13" x14ac:dyDescent="0.25">
      <c r="B48" s="34"/>
      <c r="C48" s="34"/>
      <c r="D48" s="34"/>
    </row>
    <row r="49" spans="1:12" x14ac:dyDescent="0.25">
      <c r="B49" s="34"/>
      <c r="C49" s="34"/>
      <c r="D49" s="34"/>
    </row>
    <row r="50" spans="1:12" x14ac:dyDescent="0.25">
      <c r="B50" s="34"/>
      <c r="C50" s="34"/>
      <c r="D50" s="34"/>
    </row>
    <row r="51" spans="1:12" x14ac:dyDescent="0.25">
      <c r="B51" s="34"/>
      <c r="C51" s="34"/>
      <c r="D51" s="34"/>
    </row>
    <row r="52" spans="1:12" x14ac:dyDescent="0.25">
      <c r="B52" s="34"/>
      <c r="C52" s="34"/>
      <c r="D52" s="34"/>
    </row>
    <row r="53" spans="1:12" x14ac:dyDescent="0.25">
      <c r="B53" s="34"/>
      <c r="C53" s="34"/>
      <c r="D53" s="34"/>
    </row>
    <row r="54" spans="1:12" x14ac:dyDescent="0.25">
      <c r="B54" s="34"/>
      <c r="C54" s="34"/>
      <c r="D54" s="35"/>
      <c r="J54" s="72"/>
      <c r="K54" s="73"/>
      <c r="L54" s="73"/>
    </row>
    <row r="55" spans="1:12" x14ac:dyDescent="0.25">
      <c r="B55" s="34"/>
      <c r="C55" s="34"/>
      <c r="D55" s="34"/>
    </row>
    <row r="56" spans="1:12" x14ac:dyDescent="0.25">
      <c r="B56" s="34"/>
      <c r="C56" s="34"/>
      <c r="D56" s="34"/>
    </row>
    <row r="57" spans="1:12" x14ac:dyDescent="0.25">
      <c r="B57" s="34"/>
      <c r="C57" s="34"/>
      <c r="D57" s="34"/>
    </row>
    <row r="58" spans="1:12" x14ac:dyDescent="0.25">
      <c r="B58" s="34"/>
      <c r="C58" s="34"/>
      <c r="D58" s="35"/>
      <c r="J58" s="72"/>
      <c r="K58" s="73"/>
      <c r="L58" s="73"/>
    </row>
    <row r="61" spans="1:12" x14ac:dyDescent="0.25">
      <c r="A61" s="34"/>
      <c r="B61" s="34"/>
      <c r="C61" s="34"/>
    </row>
    <row r="62" spans="1:12" x14ac:dyDescent="0.25">
      <c r="A62" s="34"/>
      <c r="B62" s="34"/>
      <c r="C62" s="34"/>
    </row>
    <row r="63" spans="1:12" x14ac:dyDescent="0.25">
      <c r="A63" s="34"/>
      <c r="B63" s="34"/>
      <c r="C63" s="34"/>
    </row>
    <row r="64" spans="1:12" x14ac:dyDescent="0.25">
      <c r="A64" s="34"/>
      <c r="B64" s="34"/>
      <c r="C64" s="35"/>
      <c r="I64" s="72"/>
      <c r="J64" s="73"/>
      <c r="K64" s="73"/>
    </row>
    <row r="67" spans="2:12" x14ac:dyDescent="0.25">
      <c r="B67" s="34"/>
      <c r="C67" s="34"/>
      <c r="D67" s="34"/>
    </row>
    <row r="68" spans="2:12" x14ac:dyDescent="0.25">
      <c r="B68" s="34"/>
      <c r="C68" s="34"/>
      <c r="D68" s="34"/>
    </row>
    <row r="69" spans="2:12" x14ac:dyDescent="0.25">
      <c r="B69" s="34"/>
      <c r="C69" s="34"/>
      <c r="D69" s="34"/>
    </row>
    <row r="70" spans="2:12" x14ac:dyDescent="0.25">
      <c r="B70" s="34"/>
      <c r="C70" s="34"/>
      <c r="D70" s="35"/>
      <c r="J70" s="72"/>
      <c r="K70" s="73"/>
      <c r="L70" s="73"/>
    </row>
    <row r="78" spans="2:12" x14ac:dyDescent="0.25">
      <c r="B78" s="34"/>
      <c r="C78" s="34"/>
      <c r="D78" s="34"/>
    </row>
    <row r="79" spans="2:12" x14ac:dyDescent="0.25">
      <c r="B79" s="34"/>
      <c r="C79" s="34"/>
      <c r="D79" s="34"/>
    </row>
    <row r="80" spans="2:12" x14ac:dyDescent="0.25">
      <c r="B80" s="34"/>
      <c r="C80" s="34"/>
      <c r="D80" s="34"/>
    </row>
    <row r="81" spans="2:12" ht="11.25" customHeight="1" x14ac:dyDescent="0.25">
      <c r="B81" s="34"/>
      <c r="C81" s="34"/>
      <c r="D81" s="35"/>
      <c r="J81" s="72"/>
      <c r="K81" s="73"/>
      <c r="L81" s="73"/>
    </row>
    <row r="85" spans="2:12" x14ac:dyDescent="0.25">
      <c r="B85" s="34" t="s">
        <v>60</v>
      </c>
      <c r="C85" s="34"/>
      <c r="D85" s="34"/>
    </row>
    <row r="86" spans="2:12" x14ac:dyDescent="0.25">
      <c r="B86" s="34" t="s">
        <v>61</v>
      </c>
      <c r="C86" s="34"/>
      <c r="D86" s="34"/>
    </row>
    <row r="87" spans="2:12" x14ac:dyDescent="0.25">
      <c r="B87" s="34" t="s">
        <v>62</v>
      </c>
      <c r="C87" s="34"/>
      <c r="D87" s="34"/>
    </row>
    <row r="88" spans="2:12" x14ac:dyDescent="0.25">
      <c r="B88" s="34" t="s">
        <v>63</v>
      </c>
      <c r="C88" s="34"/>
      <c r="D88" s="35"/>
      <c r="J88" s="72" t="s">
        <v>64</v>
      </c>
      <c r="K88" s="73"/>
      <c r="L88" s="73"/>
    </row>
    <row r="95" spans="2:12" ht="11.25" customHeight="1" x14ac:dyDescent="0.25"/>
    <row r="96" spans="2:12" hidden="1" x14ac:dyDescent="0.25"/>
    <row r="97" hidden="1" x14ac:dyDescent="0.25"/>
    <row r="98" hidden="1" x14ac:dyDescent="0.25"/>
    <row r="99" hidden="1" x14ac:dyDescent="0.25"/>
    <row r="100" hidden="1" x14ac:dyDescent="0.25"/>
  </sheetData>
  <mergeCells count="16">
    <mergeCell ref="J70:L70"/>
    <mergeCell ref="J81:L81"/>
    <mergeCell ref="J88:L88"/>
    <mergeCell ref="A1:M1"/>
    <mergeCell ref="B2:L2"/>
    <mergeCell ref="A14:E14"/>
    <mergeCell ref="I64:K64"/>
    <mergeCell ref="J37:L37"/>
    <mergeCell ref="J54:L54"/>
    <mergeCell ref="J58:L58"/>
    <mergeCell ref="B38:E38"/>
    <mergeCell ref="H39:J39"/>
    <mergeCell ref="K38:M38"/>
    <mergeCell ref="B46:E46"/>
    <mergeCell ref="K46:M46"/>
    <mergeCell ref="H47:J47"/>
  </mergeCells>
  <dataValidations count="1">
    <dataValidation type="list" allowBlank="1" showInputMessage="1" showErrorMessage="1" sqref="C63:C64 D52:D54 D57:D58 D69:D70 D80:D81 D87:D88 D24:D37">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9"/>
  <sheetViews>
    <sheetView topLeftCell="A7" zoomScaleNormal="100" workbookViewId="0">
      <selection activeCell="H10" sqref="H10:I13"/>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84" t="s">
        <v>15</v>
      </c>
      <c r="C2" s="85"/>
      <c r="D2" s="85"/>
      <c r="E2" s="85"/>
      <c r="F2" s="85"/>
      <c r="G2" s="85"/>
      <c r="H2" s="86"/>
    </row>
    <row r="3" spans="2:10" s="7" customFormat="1" x14ac:dyDescent="0.25">
      <c r="B3" s="87" t="s">
        <v>16</v>
      </c>
      <c r="C3" s="88"/>
      <c r="D3" s="89"/>
      <c r="E3" s="90" t="s">
        <v>71</v>
      </c>
      <c r="F3" s="91"/>
      <c r="G3" s="91"/>
      <c r="H3" s="92"/>
    </row>
    <row r="4" spans="2:10" s="7" customFormat="1" ht="38.25" customHeight="1" x14ac:dyDescent="0.25">
      <c r="B4" s="93" t="s">
        <v>52</v>
      </c>
      <c r="C4" s="94"/>
      <c r="D4" s="95"/>
      <c r="E4" s="96" t="s">
        <v>72</v>
      </c>
      <c r="F4" s="97"/>
      <c r="G4" s="97"/>
      <c r="H4" s="98"/>
    </row>
    <row r="5" spans="2:10" s="7" customFormat="1" x14ac:dyDescent="0.25">
      <c r="B5" s="103" t="s">
        <v>17</v>
      </c>
      <c r="C5" s="104"/>
      <c r="D5" s="105"/>
      <c r="E5" s="106">
        <v>45413</v>
      </c>
      <c r="F5" s="107"/>
      <c r="G5" s="107"/>
      <c r="H5" s="108"/>
    </row>
    <row r="6" spans="2:10" s="7" customFormat="1" ht="16.5" thickBot="1" x14ac:dyDescent="0.3">
      <c r="B6" s="111" t="s">
        <v>18</v>
      </c>
      <c r="C6" s="112"/>
      <c r="D6" s="113"/>
      <c r="E6" s="114" t="s">
        <v>75</v>
      </c>
      <c r="F6" s="115"/>
      <c r="G6" s="115"/>
      <c r="H6" s="116"/>
    </row>
    <row r="7" spans="2:10" ht="16.5" thickBot="1" x14ac:dyDescent="0.3"/>
    <row r="8" spans="2:10" ht="16.5" thickBot="1" x14ac:dyDescent="0.3">
      <c r="B8" s="117" t="s">
        <v>44</v>
      </c>
      <c r="C8" s="118"/>
      <c r="D8" s="118"/>
      <c r="E8" s="118"/>
      <c r="F8" s="118"/>
      <c r="G8" s="118"/>
      <c r="H8" s="118"/>
      <c r="I8" s="109" t="s">
        <v>3</v>
      </c>
      <c r="J8" s="110"/>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81</v>
      </c>
      <c r="D10" s="53">
        <v>45517</v>
      </c>
      <c r="E10" s="54">
        <v>486720</v>
      </c>
      <c r="F10" s="55">
        <v>0</v>
      </c>
      <c r="G10" s="56"/>
      <c r="H10" s="64" t="s">
        <v>82</v>
      </c>
      <c r="I10" s="67" t="s">
        <v>83</v>
      </c>
      <c r="J10" s="57" t="s">
        <v>87</v>
      </c>
    </row>
    <row r="11" spans="2:10" ht="78.75" x14ac:dyDescent="0.25">
      <c r="B11" s="41">
        <v>2</v>
      </c>
      <c r="C11" s="8" t="s">
        <v>81</v>
      </c>
      <c r="D11" s="39">
        <v>45525</v>
      </c>
      <c r="E11" s="40">
        <f>E10*0.9</f>
        <v>438048</v>
      </c>
      <c r="F11" s="44">
        <v>10</v>
      </c>
      <c r="G11" s="9"/>
      <c r="H11" s="65" t="s">
        <v>82</v>
      </c>
      <c r="I11" s="68" t="s">
        <v>84</v>
      </c>
      <c r="J11" s="48" t="s">
        <v>87</v>
      </c>
    </row>
    <row r="12" spans="2:10" ht="78.75" x14ac:dyDescent="0.25">
      <c r="B12" s="41">
        <v>3</v>
      </c>
      <c r="C12" s="8" t="s">
        <v>81</v>
      </c>
      <c r="D12" s="39">
        <v>45533</v>
      </c>
      <c r="E12" s="40">
        <f>E10*0.8</f>
        <v>389376</v>
      </c>
      <c r="F12" s="44">
        <v>20</v>
      </c>
      <c r="G12" s="9"/>
      <c r="H12" s="65" t="s">
        <v>82</v>
      </c>
      <c r="I12" s="68" t="s">
        <v>85</v>
      </c>
      <c r="J12" s="48" t="s">
        <v>87</v>
      </c>
    </row>
    <row r="13" spans="2:10" ht="78.75" x14ac:dyDescent="0.25">
      <c r="B13" s="41">
        <v>4</v>
      </c>
      <c r="C13" s="8" t="s">
        <v>81</v>
      </c>
      <c r="D13" s="39">
        <v>45541</v>
      </c>
      <c r="E13" s="40">
        <f>E10*0.7</f>
        <v>340704</v>
      </c>
      <c r="F13" s="44">
        <v>30</v>
      </c>
      <c r="G13" s="9"/>
      <c r="H13" s="65" t="s">
        <v>82</v>
      </c>
      <c r="I13" s="68" t="s">
        <v>86</v>
      </c>
      <c r="J13" s="48" t="s">
        <v>87</v>
      </c>
    </row>
    <row r="14" spans="2:10" ht="16.5" thickBot="1" x14ac:dyDescent="0.3">
      <c r="B14" s="42"/>
      <c r="C14" s="49"/>
      <c r="D14" s="43"/>
      <c r="E14" s="45"/>
      <c r="F14" s="46"/>
      <c r="G14" s="10"/>
      <c r="H14" s="66"/>
      <c r="I14" s="69"/>
      <c r="J14" s="50"/>
    </row>
    <row r="16" spans="2:10" ht="44.25" customHeight="1" x14ac:dyDescent="0.25">
      <c r="B16" s="99" t="s">
        <v>23</v>
      </c>
      <c r="C16" s="99"/>
      <c r="D16" s="99"/>
      <c r="E16" s="99"/>
      <c r="F16" s="99"/>
      <c r="G16" s="99"/>
      <c r="H16" s="99"/>
      <c r="I16" s="100"/>
      <c r="J16" s="100"/>
    </row>
    <row r="17" spans="2:10" ht="65.25" customHeight="1" x14ac:dyDescent="0.25">
      <c r="B17" s="101" t="s">
        <v>78</v>
      </c>
      <c r="C17" s="101"/>
      <c r="D17" s="101"/>
      <c r="E17" s="101"/>
      <c r="F17" s="101"/>
      <c r="G17" s="101"/>
      <c r="H17" s="101"/>
      <c r="I17" s="101"/>
      <c r="J17" s="101"/>
    </row>
    <row r="18" spans="2:10" ht="39" customHeight="1" x14ac:dyDescent="0.25">
      <c r="B18" s="101" t="s">
        <v>79</v>
      </c>
      <c r="C18" s="101"/>
      <c r="D18" s="101"/>
      <c r="E18" s="101"/>
      <c r="F18" s="101"/>
      <c r="G18" s="101"/>
      <c r="H18" s="101"/>
      <c r="I18" s="101"/>
      <c r="J18" s="101"/>
    </row>
    <row r="19" spans="2:10" ht="40.5" customHeight="1" x14ac:dyDescent="0.25">
      <c r="B19" s="102" t="s">
        <v>80</v>
      </c>
      <c r="C19" s="102"/>
      <c r="D19" s="102"/>
      <c r="E19" s="102"/>
      <c r="F19" s="102"/>
      <c r="G19" s="102"/>
      <c r="H19" s="102"/>
      <c r="I19" s="102"/>
      <c r="J19" s="102"/>
    </row>
    <row r="21" spans="2:10" ht="56.25" customHeight="1" x14ac:dyDescent="0.25">
      <c r="C21" s="34" t="s">
        <v>60</v>
      </c>
      <c r="D21" s="34"/>
      <c r="E21" s="34"/>
      <c r="F21" s="34"/>
      <c r="G21" s="34"/>
      <c r="H21" s="34"/>
    </row>
    <row r="22" spans="2:10" x14ac:dyDescent="0.25">
      <c r="C22" s="34" t="s">
        <v>61</v>
      </c>
      <c r="D22" s="34"/>
      <c r="E22" s="34"/>
      <c r="F22" s="34"/>
      <c r="G22" s="34"/>
      <c r="H22" s="34"/>
    </row>
    <row r="23" spans="2:10" x14ac:dyDescent="0.25">
      <c r="C23" s="34" t="s">
        <v>62</v>
      </c>
      <c r="D23" s="34"/>
      <c r="E23" s="34"/>
      <c r="F23" s="34"/>
      <c r="G23" s="34"/>
      <c r="H23" s="34"/>
    </row>
    <row r="24" spans="2:10" x14ac:dyDescent="0.25">
      <c r="C24" s="34" t="s">
        <v>63</v>
      </c>
      <c r="D24" s="34"/>
      <c r="E24" s="35"/>
      <c r="F24" s="34"/>
      <c r="G24" s="34"/>
      <c r="H24" s="35" t="s">
        <v>64</v>
      </c>
    </row>
    <row r="25" spans="2:10" x14ac:dyDescent="0.25">
      <c r="C25" s="25"/>
      <c r="D25" s="25"/>
      <c r="E25" s="25"/>
      <c r="F25" s="25"/>
      <c r="G25" s="25"/>
      <c r="H25" s="25"/>
    </row>
    <row r="28" spans="2:10" x14ac:dyDescent="0.25">
      <c r="E28" s="47"/>
      <c r="G28" s="47"/>
    </row>
    <row r="29" spans="2:10" x14ac:dyDescent="0.25">
      <c r="H29" s="47"/>
    </row>
  </sheetData>
  <mergeCells count="15">
    <mergeCell ref="B16:J16"/>
    <mergeCell ref="B17:J17"/>
    <mergeCell ref="B18:J18"/>
    <mergeCell ref="B19:J19"/>
    <mergeCell ref="B5:D5"/>
    <mergeCell ref="E5:H5"/>
    <mergeCell ref="I8:J8"/>
    <mergeCell ref="B6:D6"/>
    <mergeCell ref="E6:H6"/>
    <mergeCell ref="B8:H8"/>
    <mergeCell ref="B2:H2"/>
    <mergeCell ref="B3:D3"/>
    <mergeCell ref="E3:H3"/>
    <mergeCell ref="B4:D4"/>
    <mergeCell ref="E4:H4"/>
  </mergeCells>
  <dataValidations count="1">
    <dataValidation type="list" allowBlank="1" showInputMessage="1" showErrorMessage="1" sqref="E23:E24 H23:H24">
      <formula1>#REF!</formula1>
    </dataValidation>
  </dataValidations>
  <hyperlinks>
    <hyperlink ref="I10" r:id="rId1"/>
    <hyperlink ref="I11" r:id="rId2"/>
    <hyperlink ref="I12" r:id="rId3"/>
    <hyperlink ref="I13" r:id="rId4"/>
    <hyperlink ref="J10" r:id="rId5"/>
    <hyperlink ref="J11" r:id="rId6"/>
    <hyperlink ref="J12" r:id="rId7"/>
    <hyperlink ref="J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2024-09-24T12:55:38Z</dcterms:modified>
</cp:coreProperties>
</file>