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6-й лот Маріуполь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<sst xmlns="http://schemas.openxmlformats.org/spreadsheetml/2006/main" count="116" uniqueCount="93">
  <si>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</si>
  <si>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</si>
  <si>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</si>
  <si>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</si>
  <si>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</si>
  <si>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</si>
  <si>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</si>
  <si>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</si>
  <si>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</si>
  <si>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</si>
  <si>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</si>
  <si>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</si>
  <si>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</si>
  <si>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</si>
  <si>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</si>
  <si>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</si>
  <si>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</si>
  <si>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</si>
  <si>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</si>
  <si>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</si>
  <si>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</si>
  <si>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</si>
  <si>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</si>
  <si>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</si>
  <si>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</si>
  <si>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</si>
  <si>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</si>
  <si>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</si>
  <si>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</si>
  <si>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</si>
  <si>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</si>
  <si>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</si>
  <si>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</si>
  <si>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</si>
  <si>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</si>
  <si>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</si>
  <si>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</si>
  <si>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</si>
  <si>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</si>
  <si>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</si>
  <si>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</si>
  <si>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</si>
  <si>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</si>
  <si>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</si>
  <si>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</si>
  <si>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</si>
  <si>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</si>
  <si>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</si>
  <si>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</si>
  <si>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</si>
  <si>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</si>
  <si>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</si>
  <si>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</si>
  <si>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</si>
  <si>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</si>
  <si>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</si>
  <si>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</si>
  <si>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</si>
  <si>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</si>
  <si>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</si>
  <si>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</si>
  <si>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</si>
  <si>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</si>
  <si>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</si>
  <si>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</si>
  <si>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</si>
  <si>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</si>
  <si>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</si>
  <si>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</si>
  <si>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</si>
  <si>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</si>
  <si>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</si>
  <si>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</si>
  <si>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</si>
  <si>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</si>
  <si>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</si>
  <si>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</si>
  <si>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</si>
  <si>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</si>
  <si>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</si>
  <si>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</si>
  <si>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</si>
  <si>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</si>
  <si>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</si>
  <si>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</si>
  <si>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</si>
  <si>
    <t>G22N026913</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</si>
  <si>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</si>
  <si>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</si>
  <si>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</si>
  <si>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</si>
  <si>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</si>
  <si>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https://www.fg.gov.ua/lot/172006</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</si>
</sst>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4" fontId="14" fillId="0" borderId="1" xfId="2" applyNumberFormat="1" applyFont="1" applyBorder="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6"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6" TargetMode="External"/><Relationship Id="rId2" Type="http://schemas.openxmlformats.org/officeDocument/2006/relationships/hyperlink" Target="https://www.fg.gov.ua/passport/59768"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6" TargetMode="External"/><Relationship Id="rId5" Type="http://schemas.openxmlformats.org/officeDocument/2006/relationships/hyperlink" Target="https://www.fg.gov.ua/lot/172006" TargetMode="External"/><Relationship Id="rId4" Type="http://schemas.openxmlformats.org/officeDocument/2006/relationships/hyperlink" Target="https://www.fg.gov.ua/passport/59941"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82</v>
      </c>
    </row>
    <row r="10" spans="1:16384" ht="14.25" customHeight="1" x14ac:dyDescent="0.25">
      <c r="A10" s="6"/>
      <c r="B10" s="15" t="s">
        <v>9</v>
      </c>
      <c r="C10" s="14">
        <v>7265.1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85</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4" t="s">
        <v>62</v>
      </c>
      <c r="C30" s="8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workbookViewId="0">
      <selection activeCell="N8" sqref="N8"/>
    </sheetView>
  </sheetViews>
  <sheetFormatPr defaultRowHeight="15" x14ac:dyDescent="0.25"/>
  <cols>
    <col min="1" max="1" width="6.5703125" style="35" customWidth="1"/>
    <col min="2" max="16384" width="9.140625" style="35"/>
  </cols>
  <sheetData>
    <row r="1" spans="1:25" ht="15.75" x14ac:dyDescent="0.25">
      <c r="A1" s="88" t="s">
        <v>78</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x14ac:dyDescent="0.25">
      <c r="A3" s="40"/>
      <c r="B3" s="40"/>
      <c r="C3" s="40"/>
      <c r="D3" s="40"/>
      <c r="E3" s="40"/>
      <c r="F3" s="40"/>
      <c r="G3" s="40"/>
      <c r="H3" s="40"/>
      <c r="I3" s="40"/>
      <c r="J3" s="40"/>
      <c r="K3" s="40"/>
      <c r="L3" s="40"/>
      <c r="M3" s="40"/>
      <c r="N3" s="85" t="s">
        <v>84</v>
      </c>
      <c r="O3" s="86"/>
      <c r="P3" s="86"/>
      <c r="Q3" s="86"/>
      <c r="R3" s="87"/>
      <c r="S3" s="87"/>
      <c r="T3" s="87"/>
      <c r="U3" s="87"/>
      <c r="V3" s="87"/>
      <c r="W3" s="87"/>
      <c r="X3" s="87"/>
      <c r="Y3" s="87"/>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5"/>
      <c r="B14" s="86"/>
      <c r="C14" s="86"/>
      <c r="D14" s="86"/>
      <c r="E14" s="87"/>
      <c r="F14" s="87"/>
      <c r="G14" s="87"/>
      <c r="H14" s="87"/>
      <c r="I14" s="87"/>
      <c r="J14" s="87"/>
      <c r="K14" s="87"/>
      <c r="L14" s="87"/>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85"/>
      <c r="B29" s="86"/>
      <c r="C29" s="86"/>
      <c r="D29" s="86"/>
      <c r="E29" s="87"/>
      <c r="F29" s="87"/>
      <c r="G29" s="87"/>
      <c r="H29" s="87"/>
      <c r="I29" s="87"/>
      <c r="J29" s="87"/>
      <c r="K29" s="87"/>
      <c r="L29" s="87"/>
    </row>
    <row r="50" spans="1:12" ht="79.5" customHeight="1" x14ac:dyDescent="0.25">
      <c r="A50" s="85" t="s">
        <v>73</v>
      </c>
      <c r="B50" s="86"/>
      <c r="C50" s="86"/>
      <c r="D50" s="86"/>
      <c r="E50" s="72"/>
      <c r="F50" s="39"/>
      <c r="G50" s="36" t="s">
        <v>42</v>
      </c>
      <c r="H50" s="39"/>
      <c r="I50" s="39"/>
      <c r="J50" s="91" t="s">
        <v>72</v>
      </c>
      <c r="K50" s="92"/>
      <c r="L50" s="92"/>
    </row>
    <row r="51" spans="1:12" ht="15.75" x14ac:dyDescent="0.25">
      <c r="A51" s="72"/>
      <c r="B51" s="72"/>
      <c r="C51" s="72"/>
      <c r="D51" s="72"/>
      <c r="E51" s="72"/>
      <c r="F51" s="39"/>
      <c r="G51" s="36" t="s">
        <v>43</v>
      </c>
      <c r="H51" s="39"/>
      <c r="I51" s="39"/>
      <c r="J51" s="39"/>
      <c r="K51" s="36"/>
      <c r="L51" s="39"/>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0" zoomScaleNormal="100" workbookViewId="0">
      <selection activeCell="F18" sqref="F18"/>
    </sheetView>
  </sheetViews>
  <sheetFormatPr defaultColWidth="9.140625" defaultRowHeight="15.75" x14ac:dyDescent="0.25"/>
  <cols>
    <col min="1" max="1" width="4.7109375" style="4" customWidth="1"/>
    <col min="2" max="2" width="7.285156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21"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83</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78" customHeight="1" x14ac:dyDescent="0.25">
      <c r="B10" s="73">
        <v>1</v>
      </c>
      <c r="C10" s="74" t="s">
        <v>86</v>
      </c>
      <c r="D10" s="75">
        <v>45649</v>
      </c>
      <c r="E10" s="76">
        <v>43120320</v>
      </c>
      <c r="F10" s="77">
        <v>0</v>
      </c>
      <c r="G10" s="78"/>
      <c r="H10" s="79" t="s">
        <v>87</v>
      </c>
      <c r="I10" s="80" t="s">
        <v>88</v>
      </c>
      <c r="J10" s="81" t="s">
        <v>92</v>
      </c>
    </row>
    <row r="11" spans="2:10" ht="94.5" x14ac:dyDescent="0.25">
      <c r="B11" s="73">
        <v>2</v>
      </c>
      <c r="C11" s="74" t="s">
        <v>86</v>
      </c>
      <c r="D11" s="75">
        <v>45656</v>
      </c>
      <c r="E11" s="76">
        <f>E10*0.9</f>
        <v>38808288</v>
      </c>
      <c r="F11" s="77">
        <v>0.1</v>
      </c>
      <c r="G11" s="78"/>
      <c r="H11" s="79" t="s">
        <v>87</v>
      </c>
      <c r="I11" s="80" t="s">
        <v>89</v>
      </c>
      <c r="J11" s="81" t="s">
        <v>92</v>
      </c>
    </row>
    <row r="12" spans="2:10" ht="94.5" x14ac:dyDescent="0.25">
      <c r="B12" s="73">
        <v>3</v>
      </c>
      <c r="C12" s="74" t="s">
        <v>86</v>
      </c>
      <c r="D12" s="75">
        <v>45665</v>
      </c>
      <c r="E12" s="76">
        <f>E10*0.8</f>
        <v>34496256</v>
      </c>
      <c r="F12" s="77">
        <v>0.2</v>
      </c>
      <c r="G12" s="78"/>
      <c r="H12" s="79" t="s">
        <v>87</v>
      </c>
      <c r="I12" s="80" t="s">
        <v>90</v>
      </c>
      <c r="J12" s="81" t="s">
        <v>92</v>
      </c>
    </row>
    <row r="13" spans="2:10" ht="94.5" x14ac:dyDescent="0.25">
      <c r="B13" s="73">
        <v>4</v>
      </c>
      <c r="C13" s="74" t="s">
        <v>86</v>
      </c>
      <c r="D13" s="75">
        <v>45673</v>
      </c>
      <c r="E13" s="76">
        <f>E10*0.7</f>
        <v>30184223.999999996</v>
      </c>
      <c r="F13" s="77">
        <v>0.3</v>
      </c>
      <c r="G13" s="78"/>
      <c r="H13" s="79" t="s">
        <v>87</v>
      </c>
      <c r="I13" s="80" t="s">
        <v>91</v>
      </c>
      <c r="J13" s="81" t="s">
        <v>92</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82"/>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2025-01-24T09:23:38Z</dcterms:modified>
</cp:coreProperties>
</file>