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WORK\2020\07.2020\1. ФіК_ПУЛ_нерух_17.07.2020\Паспорт нерух\"/>
    </mc:Choice>
  </mc:AlternateContent>
  <bookViews>
    <workbookView xWindow="645" yWindow="1725" windowWidth="19320" windowHeight="8775"/>
  </bookViews>
  <sheets>
    <sheet name="ПублПасп" sheetId="4" r:id="rId1"/>
    <sheet name="5.2" sheetId="12" r:id="rId2"/>
    <sheet name="5.3" sheetId="9" r:id="rId3"/>
    <sheet name="ОЗ" sheetId="13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_xlnm.Print_Area" localSheetId="3">ОЗ!$A$1:$V$29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calcChain.xml><?xml version="1.0" encoding="utf-8"?>
<calcChain xmlns="http://schemas.openxmlformats.org/spreadsheetml/2006/main">
  <c r="U18" i="13" l="1"/>
  <c r="T18" i="13"/>
  <c r="Q18" i="13"/>
  <c r="P18" i="13"/>
  <c r="O18" i="13"/>
  <c r="N18" i="13"/>
  <c r="M18" i="13"/>
  <c r="L18" i="13"/>
  <c r="K18" i="13"/>
  <c r="J18" i="13"/>
  <c r="I18" i="13"/>
  <c r="H18" i="13"/>
  <c r="F18" i="13"/>
</calcChain>
</file>

<file path=xl/sharedStrings.xml><?xml version="1.0" encoding="utf-8"?>
<sst xmlns="http://schemas.openxmlformats.org/spreadsheetml/2006/main" count="183" uniqueCount="133">
  <si>
    <t>Інше</t>
  </si>
  <si>
    <t>№</t>
  </si>
  <si>
    <t>Дата проведення: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</si>
  <si>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</si>
  <si>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</si>
  <si>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</si>
  <si>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</si>
  <si>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</si>
  <si>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</si>
  <si>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</si>
  <si>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</si>
  <si>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</si>
  <si>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</si>
  <si>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1.8. Наявність зареєстрованих неповнолітніх/недієздатних</t>
  </si>
  <si>
    <t>1.10. Оснащення інженерними системами</t>
  </si>
  <si>
    <t>перейти за посиланням</t>
  </si>
  <si>
    <t>2. ГРАФІЧНІ МАТЕРІАЛИ</t>
  </si>
  <si>
    <t xml:space="preserve">                                           Інформація щодо незалежної оцінки</t>
  </si>
  <si>
    <t>Назва оцінювача (СОД)</t>
  </si>
  <si>
    <t>Сертифікат №</t>
  </si>
  <si>
    <t>Дата оцінки</t>
  </si>
  <si>
    <t>Група активу: 1 - право власності, 2 - майнове право*</t>
  </si>
  <si>
    <t>-</t>
  </si>
  <si>
    <t>АТ «Банк «Фінанси та Кредит»</t>
  </si>
  <si>
    <t xml:space="preserve">Виконавець: </t>
  </si>
  <si>
    <t xml:space="preserve"> АТ «БАНК «ФІНАНСИ ТА КРЕДИТ»       </t>
  </si>
  <si>
    <t>Оціночна вартість, грн без ПДВ</t>
  </si>
  <si>
    <t>комерційна нерухомість</t>
  </si>
  <si>
    <t>ні</t>
  </si>
  <si>
    <t>так</t>
  </si>
  <si>
    <r>
      <t xml:space="preserve">1.7. Наявність земельної ділянки
</t>
    </r>
    <r>
      <rPr>
        <b/>
        <sz val="8"/>
        <color theme="1"/>
        <rFont val="Times New Roman"/>
        <family val="1"/>
        <charset val="204"/>
      </rPr>
      <t xml:space="preserve">("так" або "ні")
</t>
    </r>
    <r>
      <rPr>
        <sz val="8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</si>
  <si>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ПУБЛІЧНИЙ ПАСПОРТ АКТИВУ
Нерухомість (будівлі та споруди)</t>
  </si>
  <si>
    <t>Зміна вартості в процесі торгів (мінімальна ціна):</t>
  </si>
  <si>
    <t>Початкова (стартова) вартість:</t>
  </si>
  <si>
    <t>Не продано</t>
  </si>
  <si>
    <t>1.9. Наявність обмеження/обтяження</t>
  </si>
  <si>
    <t>2.1. Фотофіксація</t>
  </si>
  <si>
    <t>2.2. Ситуаційний план</t>
  </si>
  <si>
    <t>2.3. Тощо</t>
  </si>
  <si>
    <t>Джерело - Договір оренди землі.</t>
  </si>
  <si>
    <t>№ п/п</t>
  </si>
  <si>
    <t>Складова частина об'єкта нерухомого майна</t>
  </si>
  <si>
    <t>Літера</t>
  </si>
  <si>
    <t>Загальна площа, кв.м.</t>
  </si>
  <si>
    <t>корпус № 12 со станцієй нейтралізації</t>
  </si>
  <si>
    <t>Ж</t>
  </si>
  <si>
    <t>Ж1</t>
  </si>
  <si>
    <t>Ж2</t>
  </si>
  <si>
    <t>склад труб</t>
  </si>
  <si>
    <t>З</t>
  </si>
  <si>
    <t>склад ИНО</t>
  </si>
  <si>
    <t>З1</t>
  </si>
  <si>
    <t>глибоководна набережна</t>
  </si>
  <si>
    <t>VI</t>
  </si>
  <si>
    <t>ТП</t>
  </si>
  <si>
    <t>З2</t>
  </si>
  <si>
    <t>КНС Об'єкт №22</t>
  </si>
  <si>
    <t>К</t>
  </si>
  <si>
    <t>Набережна №2</t>
  </si>
  <si>
    <t>VII</t>
  </si>
  <si>
    <t>будівля з побутовими приміщеннями</t>
  </si>
  <si>
    <t>К1</t>
  </si>
  <si>
    <t>К3</t>
  </si>
  <si>
    <t>будівля механичного цеха корпуса №16</t>
  </si>
  <si>
    <t>К2</t>
  </si>
  <si>
    <t>Л</t>
  </si>
  <si>
    <t>будівля порту</t>
  </si>
  <si>
    <t>Л1</t>
  </si>
  <si>
    <t>будівля трубомедницького цеха</t>
  </si>
  <si>
    <t>Л2</t>
  </si>
  <si>
    <t>достроечна набережна механичного цеха</t>
  </si>
  <si>
    <t>VIII</t>
  </si>
  <si>
    <t>М</t>
  </si>
  <si>
    <t>М1</t>
  </si>
  <si>
    <t>будівля цеха механичного</t>
  </si>
  <si>
    <t>М2</t>
  </si>
  <si>
    <t>Н1</t>
  </si>
  <si>
    <t>Н2</t>
  </si>
  <si>
    <t>ТП7</t>
  </si>
  <si>
    <t>П</t>
  </si>
  <si>
    <t>РАЗОМ</t>
  </si>
  <si>
    <t>промислова нерухомість</t>
  </si>
  <si>
    <t>Автономна Республіка Крим, місто Керч, вулиця Танкістів, будинок 4</t>
  </si>
  <si>
    <t>1. Ні
2. Земельна ділянка кадастровий №0111200000:01:002:0081 загальною площею 140,0937 Га передана в оренду на 20 років згідно Договору оренди землі від 27.03.2008р. ( Орендодавець - Керченська міська рада, Орендар - ВАТ "Суднобудівний завод "Залів").
3. Інформація про земельну ділянку з кадастровим №0111200000:01:002:0081 в Публічній кадастровій карті України відсутня.</t>
  </si>
  <si>
    <t>ЗАТ "Консалтингюрсервіс"</t>
  </si>
  <si>
    <t xml:space="preserve">376/15 від 07.05.2015 р. </t>
  </si>
  <si>
    <t>1421 від 03.06.2019 р.</t>
  </si>
  <si>
    <t>Рішення Виконавчої дирекції ФГВФО, яким було погоджено порядок продажу вказаних активів (№, дата)</t>
  </si>
  <si>
    <t>Рішення Комітету ФГВФО з питань консолідації, управління та продажу майна (активів) банків, 
яким було погоджено порядок продажу вказаних активів (№, дата)</t>
  </si>
  <si>
    <t>829 від 29.11.2019р.</t>
  </si>
  <si>
    <t xml:space="preserve">нерухоме майно, виробничий комплекс, що розташований за адресою:  Автономна Республіка Крим, місто Керч, вулиця Танкістів, будинок 4, реєстраційний №148781901112, інвентарний №3408156 , до складу якого входять: </t>
  </si>
  <si>
    <t>№ з/п</t>
  </si>
  <si>
    <t>Інвентарний номер</t>
  </si>
  <si>
    <t>Найменування активу: обладнання/устаткування</t>
  </si>
  <si>
    <t>Кількість (шт.)</t>
  </si>
  <si>
    <t>Дата ввода в эксплуатацію</t>
  </si>
  <si>
    <t>Первісна вартість</t>
  </si>
  <si>
    <t xml:space="preserve"> Оціночна вартість станом на 01.04.2016</t>
  </si>
  <si>
    <t>Погоджена вартість продажу ФГВФО (рішення №/дата)</t>
  </si>
  <si>
    <t>Початкова ціна, грн.</t>
  </si>
  <si>
    <t>Мінімальна ціна/ціна реалізації на останніх торгах</t>
  </si>
  <si>
    <t>Кількість проведених торгів відповідно до рішення № 388 від 24.03.2016 ("англійський аукціон" або шляхом продажу безпосередньо юридичній або фізичний особі)</t>
  </si>
  <si>
    <t xml:space="preserve">Кількість проведених торгів відповідно до рішення № 3117 від 20.07.2017 ("голландський аукціон") </t>
  </si>
  <si>
    <t>Пропозиція щодо початкової вартості</t>
  </si>
  <si>
    <t>Найменування  міста  експлуатації</t>
  </si>
  <si>
    <t>Код групи активу</t>
  </si>
  <si>
    <t xml:space="preserve">№ 2252 від 29.10.2018 </t>
  </si>
  <si>
    <t>грн., без ПДВ</t>
  </si>
  <si>
    <t>грн, без ПДВ</t>
  </si>
  <si>
    <t>грн, з ПДВ</t>
  </si>
  <si>
    <t>б/п</t>
  </si>
  <si>
    <t>м.Київ, вул.Дегтярівська,48</t>
  </si>
  <si>
    <t>Всього:</t>
  </si>
  <si>
    <t>Оціночна вартість основних засобів АТ "БАНК" ФІНАНСИ ТА КРЕДИТ" визначена суб’єктами  оціночної діяльності:</t>
  </si>
  <si>
    <t>ТОВ з ІК «ВЕРІТЕКС», що діє на підставі  Сертифікату  суб’єкта оціночної діяльності, виданого Фондом Державного майна України  від 03.11.2015 р. № 842/15 (код ЄДРПОУ - 30856319).</t>
  </si>
  <si>
    <t>Фактична передача покупцю частини активів (майна), що знаходяться у використанні АТ «БАНК «ФІНАНСИ ТА КРЕДИТ» відбудеться у строк до завершення процедури ліквідації АТ «БАНК «ФІНАНСИ ТА КРЕДИТ».</t>
  </si>
  <si>
    <t xml:space="preserve">АТ «БАНК «ФІНАНСИ ТА КРЕДИТ»   </t>
  </si>
  <si>
    <t>11673</t>
  </si>
  <si>
    <t>Телефонный аппарат Cisco CP-7961G IP phone</t>
  </si>
  <si>
    <t>12970</t>
  </si>
  <si>
    <t>Телефонний апарат Cisco 7911 G</t>
  </si>
  <si>
    <t>Залишкова вартість, на 01.06.2020</t>
  </si>
  <si>
    <t xml:space="preserve">№ 583 від 16.03.2020 </t>
  </si>
  <si>
    <t>грн. без ПДВ*</t>
  </si>
  <si>
    <t>грн. з ПДВ*</t>
  </si>
  <si>
    <t>Кізь А.С.</t>
  </si>
  <si>
    <t>В.О. Уповноваженої особи ФГВФО на ліквідацію</t>
  </si>
  <si>
    <t>Тімонін О.О.</t>
  </si>
  <si>
    <t xml:space="preserve">Згідно Інформаційної довідки з Державного реєстру речових прав на нерухоме майно та Реєстру прав власності на нерухоме майно, Державного реєстру Іпотек, Єдиного реєстру заборон відчуження об’єктів нерухомого майна від 03.06.2020р. за індексним №211283436: 
1. 02.09.2010 р. зареєстрована Іпотека. Підстава виникнення іпотеки: Договір про внесення змін до Договору іпотеки № 2971И/0910 від 02.09.2010р., серія та номер: 18387, виданий 25.12.2012, видавник: Приватний нотаріус Київського міського нотаріального округу Морозова С.В. Іпотекодержатель: Публічне акціонерне товариство "Банк "Фінанси та Кредит", код ЄДРПОУ: 09807856, адреса: Україна, 04050, м.Київ, вул. Артема, 60. Боржник: Відкрите акціонерне товариство "Суднобудівний завод "Залів", код ЄДРПОУ: 14307251, адреса: Україна, 98310, Автономна Республіка Крим, м. Керч, вул. Танкістів, буд. 4.
2.  02.09.2010 р. зареєстрована Заборона. Підстава виникнення обтяження: Договір іпотеки, серія та номер: 8651, виданий 02.09.2010, видавник: Приватний нотаріус КМНО Морозова С.В. Особа, майно/права якої обтяжуються: Відкрите акціонерне товариство "Суднобудівний завод "Залів", код ЄДРПОУ: 14307251, адреса: Україна, 98310, Автономна Республіка Крим, м. Керч, вул. Танкістів, буд. 4. Обтяжувач: Публічне акціонерне товариство "Банк "Фінанси та Кредит", код ЄДРПОУ: 09807856, адреса: Україна, 04050, м.Київ, вул. Артема, 60.
</t>
  </si>
  <si>
    <t>583 від 16.03.2020р.</t>
  </si>
  <si>
    <t>Додаток №4</t>
  </si>
  <si>
    <t xml:space="preserve"> </t>
  </si>
  <si>
    <t xml:space="preserve">       Перелік основних засобів АТ "БАНК "ФІНАНСИ ТА КРЕДИТ", які підлягають продажу: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</si>
</sst>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р_._-;\-* #,##0.00_р_._-;_-* &quot;-&quot;??_р_._-;_-@_-"/>
    <numFmt numFmtId="165" formatCode="_-* #,##0.00_₴_-;\-* #,##0.00_₴_-;_-* &quot;-&quot;??_₴_-;_-@_-"/>
    <numFmt numFmtId="166" formatCode="_-* #,##0_₴_-;\-* #,##0_₴_-;_-* &quot;-&quot;??_₴_-;_-@_-"/>
    <numFmt numFmtId="167" formatCode="#,##0.00_р_."/>
    <numFmt numFmtId="168" formatCode="#,##0.00\ _₽"/>
    <numFmt numFmtId="169" formatCode="0.0"/>
    <numFmt numFmtId="170" formatCode="#,##0.00_ ;\-#,##0.00\ "/>
  </numFmts>
  <fonts count="22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u/>
      <sz val="12"/>
      <color theme="1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48"/>
      <color theme="1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5" fillId="0" borderId="0" applyNumberFormat="0" applyFill="0" applyBorder="0" applyAlignment="0" applyProtection="0"/>
  </cellStyleXfs>
  <cellXfs count="194">
    <xf numFmtId="0" fontId="0" fillId="0" borderId="0" xfId="0"/>
    <xf numFmtId="0" fontId="7" fillId="0" borderId="0" xfId="0" applyFont="1"/>
    <xf numFmtId="0" fontId="7" fillId="0" borderId="0" xfId="0" applyFont="1" applyBorder="1"/>
    <xf numFmtId="0" fontId="7" fillId="0" borderId="0" xfId="0" applyFont="1" applyAlignment="1">
      <alignment vertical="center"/>
    </xf>
    <xf numFmtId="0" fontId="11" fillId="0" borderId="0" xfId="0" applyFont="1" applyAlignment="1">
      <alignment wrapText="1"/>
    </xf>
    <xf numFmtId="0" fontId="11" fillId="0" borderId="0" xfId="0" applyFont="1" applyFill="1" applyAlignment="1">
      <alignment wrapText="1"/>
    </xf>
    <xf numFmtId="0" fontId="3" fillId="0" borderId="0" xfId="0" applyFont="1"/>
    <xf numFmtId="0" fontId="3" fillId="0" borderId="0" xfId="0" applyFont="1" applyAlignment="1">
      <alignment horizontal="right"/>
    </xf>
    <xf numFmtId="0" fontId="3" fillId="0" borderId="0" xfId="0" applyFont="1" applyAlignment="1">
      <alignment wrapText="1"/>
    </xf>
    <xf numFmtId="0" fontId="10" fillId="0" borderId="0" xfId="0" applyFont="1"/>
    <xf numFmtId="0" fontId="11" fillId="0" borderId="0" xfId="0" applyFont="1" applyBorder="1" applyAlignment="1">
      <alignment wrapText="1"/>
    </xf>
    <xf numFmtId="0" fontId="11" fillId="0" borderId="1" xfId="0" applyFont="1" applyFill="1" applyBorder="1" applyAlignment="1" applyProtection="1">
      <alignment horizontal="center" vertical="center" wrapText="1"/>
    </xf>
    <xf numFmtId="14" fontId="11" fillId="0" borderId="1" xfId="0" applyNumberFormat="1" applyFont="1" applyBorder="1" applyAlignment="1">
      <alignment horizontal="center"/>
    </xf>
    <xf numFmtId="0" fontId="11" fillId="0" borderId="0" xfId="0" applyFont="1" applyFill="1" applyBorder="1" applyAlignment="1">
      <alignment horizontal="left" vertical="center"/>
    </xf>
    <xf numFmtId="167" fontId="11" fillId="0" borderId="0" xfId="0" applyNumberFormat="1" applyFont="1" applyFill="1" applyBorder="1" applyAlignment="1">
      <alignment horizontal="center" vertical="center"/>
    </xf>
    <xf numFmtId="0" fontId="11" fillId="0" borderId="25" xfId="0" applyFont="1" applyFill="1" applyBorder="1" applyAlignment="1">
      <alignment vertical="center"/>
    </xf>
    <xf numFmtId="0" fontId="11" fillId="0" borderId="26" xfId="0" applyFont="1" applyFill="1" applyBorder="1" applyAlignment="1">
      <alignment vertical="center"/>
    </xf>
    <xf numFmtId="0" fontId="11" fillId="0" borderId="15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/>
    </xf>
    <xf numFmtId="168" fontId="11" fillId="0" borderId="1" xfId="2" applyNumberFormat="1" applyFont="1" applyBorder="1" applyAlignment="1">
      <alignment horizontal="center"/>
    </xf>
    <xf numFmtId="168" fontId="11" fillId="0" borderId="1" xfId="3" applyNumberFormat="1" applyFont="1" applyBorder="1" applyAlignment="1">
      <alignment horizontal="center"/>
    </xf>
    <xf numFmtId="166" fontId="11" fillId="0" borderId="1" xfId="2" applyNumberFormat="1" applyFont="1" applyBorder="1"/>
    <xf numFmtId="0" fontId="11" fillId="0" borderId="16" xfId="0" applyFont="1" applyBorder="1"/>
    <xf numFmtId="0" fontId="11" fillId="0" borderId="22" xfId="0" applyFont="1" applyBorder="1" applyAlignment="1">
      <alignment horizontal="center"/>
    </xf>
    <xf numFmtId="14" fontId="11" fillId="0" borderId="23" xfId="0" applyNumberFormat="1" applyFont="1" applyBorder="1" applyAlignment="1">
      <alignment horizontal="center"/>
    </xf>
    <xf numFmtId="168" fontId="11" fillId="0" borderId="23" xfId="2" applyNumberFormat="1" applyFont="1" applyBorder="1" applyAlignment="1">
      <alignment horizontal="center"/>
    </xf>
    <xf numFmtId="168" fontId="11" fillId="0" borderId="23" xfId="3" applyNumberFormat="1" applyFont="1" applyBorder="1" applyAlignment="1">
      <alignment horizontal="center"/>
    </xf>
    <xf numFmtId="166" fontId="12" fillId="0" borderId="23" xfId="2" applyNumberFormat="1" applyFont="1" applyBorder="1" applyAlignment="1">
      <alignment horizontal="center"/>
    </xf>
    <xf numFmtId="0" fontId="11" fillId="0" borderId="24" xfId="0" applyFont="1" applyBorder="1"/>
    <xf numFmtId="0" fontId="4" fillId="0" borderId="15" xfId="0" applyFont="1" applyFill="1" applyBorder="1" applyAlignment="1" applyProtection="1">
      <alignment horizontal="left" vertical="center"/>
    </xf>
    <xf numFmtId="0" fontId="8" fillId="3" borderId="15" xfId="0" applyFont="1" applyFill="1" applyBorder="1" applyAlignment="1">
      <alignment horizontal="left" vertical="center" wrapText="1"/>
    </xf>
    <xf numFmtId="0" fontId="4" fillId="0" borderId="15" xfId="0" applyFont="1" applyFill="1" applyBorder="1" applyAlignment="1" applyProtection="1">
      <alignment horizontal="left" vertical="center" wrapText="1"/>
    </xf>
    <xf numFmtId="0" fontId="4" fillId="0" borderId="15" xfId="0" applyFont="1" applyBorder="1" applyAlignment="1" applyProtection="1">
      <alignment wrapText="1"/>
    </xf>
    <xf numFmtId="0" fontId="4" fillId="0" borderId="15" xfId="0" applyFont="1" applyBorder="1" applyAlignment="1" applyProtection="1">
      <alignment horizontal="left" vertical="center" wrapText="1"/>
    </xf>
    <xf numFmtId="14" fontId="4" fillId="0" borderId="15" xfId="0" applyNumberFormat="1" applyFont="1" applyBorder="1"/>
    <xf numFmtId="14" fontId="4" fillId="0" borderId="22" xfId="0" applyNumberFormat="1" applyFont="1" applyBorder="1"/>
    <xf numFmtId="0" fontId="11" fillId="0" borderId="1" xfId="0" applyFont="1" applyBorder="1"/>
    <xf numFmtId="0" fontId="11" fillId="0" borderId="16" xfId="0" applyFont="1" applyBorder="1" applyAlignment="1">
      <alignment wrapText="1"/>
    </xf>
    <xf numFmtId="169" fontId="11" fillId="0" borderId="16" xfId="0" applyNumberFormat="1" applyFont="1" applyBorder="1"/>
    <xf numFmtId="0" fontId="11" fillId="0" borderId="15" xfId="0" applyFont="1" applyBorder="1" applyAlignment="1">
      <alignment horizontal="center" vertical="center" wrapText="1"/>
    </xf>
    <xf numFmtId="168" fontId="14" fillId="0" borderId="23" xfId="2" applyNumberFormat="1" applyFont="1" applyBorder="1" applyAlignment="1">
      <alignment horizontal="center" wrapText="1"/>
    </xf>
    <xf numFmtId="0" fontId="11" fillId="0" borderId="22" xfId="0" applyFont="1" applyBorder="1" applyAlignment="1">
      <alignment horizontal="center" vertical="center" wrapText="1"/>
    </xf>
    <xf numFmtId="14" fontId="11" fillId="0" borderId="23" xfId="0" applyNumberFormat="1" applyFont="1" applyBorder="1" applyAlignment="1">
      <alignment horizontal="center" vertical="center" wrapText="1"/>
    </xf>
    <xf numFmtId="166" fontId="11" fillId="0" borderId="24" xfId="2" applyNumberFormat="1" applyFont="1" applyBorder="1" applyAlignment="1">
      <alignment horizontal="center" wrapText="1"/>
    </xf>
    <xf numFmtId="168" fontId="11" fillId="0" borderId="23" xfId="0" applyNumberFormat="1" applyFont="1" applyBorder="1" applyAlignment="1">
      <alignment horizontal="center" wrapText="1"/>
    </xf>
    <xf numFmtId="0" fontId="11" fillId="0" borderId="0" xfId="0" applyFont="1" applyAlignment="1">
      <alignment horizontal="center" wrapText="1"/>
    </xf>
    <xf numFmtId="0" fontId="14" fillId="0" borderId="0" xfId="0" applyFont="1" applyBorder="1" applyAlignment="1">
      <alignment wrapText="1"/>
    </xf>
    <xf numFmtId="14" fontId="14" fillId="0" borderId="0" xfId="0" applyNumberFormat="1" applyFont="1" applyBorder="1" applyAlignment="1">
      <alignment horizontal="center" vertical="center" wrapText="1"/>
    </xf>
    <xf numFmtId="2" fontId="14" fillId="0" borderId="0" xfId="0" applyNumberFormat="1" applyFont="1" applyFill="1" applyBorder="1" applyAlignment="1">
      <alignment horizontal="center" wrapText="1"/>
    </xf>
    <xf numFmtId="2" fontId="11" fillId="0" borderId="0" xfId="0" applyNumberFormat="1" applyFont="1" applyFill="1" applyAlignment="1">
      <alignment horizontal="center" wrapText="1"/>
    </xf>
    <xf numFmtId="0" fontId="14" fillId="0" borderId="0" xfId="0" applyFont="1" applyFill="1" applyBorder="1" applyAlignment="1">
      <alignment horizontal="center" wrapText="1"/>
    </xf>
    <xf numFmtId="0" fontId="18" fillId="0" borderId="0" xfId="0" applyFont="1" applyBorder="1" applyAlignment="1">
      <alignment horizontal="left" wrapText="1"/>
    </xf>
    <xf numFmtId="0" fontId="14" fillId="0" borderId="0" xfId="0" applyFont="1" applyBorder="1" applyAlignment="1">
      <alignment horizontal="left" wrapText="1"/>
    </xf>
    <xf numFmtId="0" fontId="15" fillId="0" borderId="0" xfId="0" applyFont="1" applyBorder="1" applyAlignment="1">
      <alignment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0" xfId="0" applyFont="1" applyBorder="1" applyAlignment="1">
      <alignment horizontal="left" wrapText="1"/>
    </xf>
    <xf numFmtId="0" fontId="14" fillId="0" borderId="0" xfId="0" applyFont="1" applyFill="1" applyAlignment="1">
      <alignment horizontal="center" vertical="center" wrapText="1"/>
    </xf>
    <xf numFmtId="49" fontId="19" fillId="0" borderId="0" xfId="0" applyNumberFormat="1" applyFont="1" applyFill="1" applyAlignment="1">
      <alignment horizontal="left" wrapText="1"/>
    </xf>
    <xf numFmtId="0" fontId="11" fillId="0" borderId="0" xfId="0" applyFont="1" applyFill="1" applyBorder="1" applyAlignment="1">
      <alignment horizontal="left" vertical="center" wrapText="1"/>
    </xf>
    <xf numFmtId="0" fontId="11" fillId="0" borderId="0" xfId="0" applyFont="1" applyFill="1" applyBorder="1" applyAlignment="1">
      <alignment horizontal="right" vertical="center" wrapText="1"/>
    </xf>
    <xf numFmtId="2" fontId="11" fillId="0" borderId="0" xfId="0" applyNumberFormat="1" applyFont="1" applyFill="1" applyAlignment="1">
      <alignment wrapText="1"/>
    </xf>
    <xf numFmtId="0" fontId="12" fillId="0" borderId="0" xfId="0" applyFont="1" applyAlignment="1">
      <alignment horizontal="left" wrapText="1"/>
    </xf>
    <xf numFmtId="0" fontId="14" fillId="0" borderId="0" xfId="0" applyFont="1" applyAlignment="1">
      <alignment wrapText="1"/>
    </xf>
    <xf numFmtId="2" fontId="14" fillId="0" borderId="0" xfId="0" applyNumberFormat="1" applyFont="1" applyAlignment="1">
      <alignment wrapText="1"/>
    </xf>
    <xf numFmtId="14" fontId="12" fillId="0" borderId="0" xfId="0" applyNumberFormat="1" applyFont="1" applyAlignment="1">
      <alignment horizontal="center" wrapText="1"/>
    </xf>
    <xf numFmtId="14" fontId="14" fillId="0" borderId="0" xfId="0" applyNumberFormat="1" applyFont="1" applyAlignment="1">
      <alignment wrapText="1"/>
    </xf>
    <xf numFmtId="14" fontId="11" fillId="0" borderId="0" xfId="0" applyNumberFormat="1" applyFont="1" applyAlignment="1">
      <alignment horizontal="center" vertical="center" wrapText="1"/>
    </xf>
    <xf numFmtId="14" fontId="14" fillId="0" borderId="0" xfId="0" applyNumberFormat="1" applyFont="1" applyBorder="1" applyAlignment="1">
      <alignment horizontal="center" wrapText="1"/>
    </xf>
    <xf numFmtId="14" fontId="14" fillId="0" borderId="0" xfId="0" applyNumberFormat="1" applyFont="1" applyBorder="1" applyAlignment="1">
      <alignment wrapText="1"/>
    </xf>
    <xf numFmtId="0" fontId="14" fillId="0" borderId="0" xfId="0" applyFont="1" applyBorder="1" applyAlignment="1">
      <alignment vertical="center" wrapText="1"/>
    </xf>
    <xf numFmtId="0" fontId="20" fillId="5" borderId="1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/>
    </xf>
    <xf numFmtId="0" fontId="3" fillId="5" borderId="1" xfId="0" applyFont="1" applyFill="1" applyBorder="1" applyAlignment="1">
      <alignment wrapText="1"/>
    </xf>
    <xf numFmtId="14" fontId="3" fillId="5" borderId="1" xfId="0" applyNumberFormat="1" applyFont="1" applyFill="1" applyBorder="1" applyAlignment="1">
      <alignment horizontal="center"/>
    </xf>
    <xf numFmtId="4" fontId="20" fillId="5" borderId="1" xfId="0" applyNumberFormat="1" applyFont="1" applyFill="1" applyBorder="1" applyAlignment="1">
      <alignment vertical="center" wrapText="1"/>
    </xf>
    <xf numFmtId="4" fontId="20" fillId="5" borderId="1" xfId="0" applyNumberFormat="1" applyFont="1" applyFill="1" applyBorder="1" applyAlignment="1">
      <alignment horizontal="center" vertical="center" wrapText="1"/>
    </xf>
    <xf numFmtId="4" fontId="20" fillId="5" borderId="1" xfId="0" applyNumberFormat="1" applyFont="1" applyFill="1" applyBorder="1" applyAlignment="1">
      <alignment horizontal="right" vertical="center" wrapText="1"/>
    </xf>
    <xf numFmtId="3" fontId="20" fillId="5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0" fontId="3" fillId="6" borderId="1" xfId="0" applyFont="1" applyFill="1" applyBorder="1" applyAlignment="1">
      <alignment wrapText="1"/>
    </xf>
    <xf numFmtId="0" fontId="3" fillId="6" borderId="3" xfId="0" applyFont="1" applyFill="1" applyBorder="1" applyAlignment="1">
      <alignment wrapText="1"/>
    </xf>
    <xf numFmtId="164" fontId="21" fillId="6" borderId="1" xfId="0" applyNumberFormat="1" applyFont="1" applyFill="1" applyBorder="1" applyAlignment="1">
      <alignment horizontal="right" wrapText="1"/>
    </xf>
    <xf numFmtId="170" fontId="21" fillId="6" borderId="1" xfId="0" applyNumberFormat="1" applyFont="1" applyFill="1" applyBorder="1" applyAlignment="1">
      <alignment horizontal="right" wrapText="1"/>
    </xf>
    <xf numFmtId="164" fontId="21" fillId="6" borderId="1" xfId="0" applyNumberFormat="1" applyFont="1" applyFill="1" applyBorder="1" applyAlignment="1">
      <alignment horizontal="center" wrapText="1"/>
    </xf>
    <xf numFmtId="0" fontId="20" fillId="6" borderId="1" xfId="0" applyFont="1" applyFill="1" applyBorder="1"/>
    <xf numFmtId="49" fontId="20" fillId="4" borderId="5" xfId="0" applyNumberFormat="1" applyFont="1" applyFill="1" applyBorder="1" applyAlignment="1">
      <alignment horizontal="center" vertical="center" wrapText="1"/>
    </xf>
    <xf numFmtId="49" fontId="20" fillId="4" borderId="4" xfId="0" applyNumberFormat="1" applyFont="1" applyFill="1" applyBorder="1" applyAlignment="1">
      <alignment horizontal="center" vertical="center" wrapText="1"/>
    </xf>
    <xf numFmtId="49" fontId="20" fillId="4" borderId="2" xfId="0" applyNumberFormat="1" applyFont="1" applyFill="1" applyBorder="1" applyAlignment="1">
      <alignment horizontal="center" vertical="center" wrapText="1"/>
    </xf>
    <xf numFmtId="2" fontId="20" fillId="4" borderId="1" xfId="0" applyNumberFormat="1" applyFont="1" applyFill="1" applyBorder="1" applyAlignment="1">
      <alignment horizontal="center" vertical="center" wrapText="1"/>
    </xf>
    <xf numFmtId="0" fontId="4" fillId="2" borderId="15" xfId="0" applyFont="1" applyFill="1" applyBorder="1" applyAlignment="1" applyProtection="1">
      <alignment horizontal="center"/>
    </xf>
    <xf numFmtId="0" fontId="4" fillId="2" borderId="1" xfId="0" applyFont="1" applyFill="1" applyBorder="1" applyAlignment="1" applyProtection="1">
      <alignment horizontal="center"/>
    </xf>
    <xf numFmtId="0" fontId="4" fillId="2" borderId="16" xfId="0" applyFont="1" applyFill="1" applyBorder="1" applyAlignment="1" applyProtection="1">
      <alignment horizontal="center"/>
    </xf>
    <xf numFmtId="0" fontId="6" fillId="0" borderId="25" xfId="0" applyFont="1" applyBorder="1" applyAlignment="1">
      <alignment horizontal="center" wrapText="1"/>
    </xf>
    <xf numFmtId="0" fontId="6" fillId="0" borderId="26" xfId="0" applyFont="1" applyBorder="1" applyAlignment="1">
      <alignment horizontal="center" wrapText="1"/>
    </xf>
    <xf numFmtId="0" fontId="6" fillId="0" borderId="27" xfId="0" applyFont="1" applyBorder="1" applyAlignment="1">
      <alignment horizontal="center" wrapText="1"/>
    </xf>
    <xf numFmtId="0" fontId="4" fillId="0" borderId="28" xfId="0" applyFont="1" applyFill="1" applyBorder="1" applyAlignment="1" applyProtection="1">
      <alignment horizontal="left" vertical="center"/>
    </xf>
    <xf numFmtId="0" fontId="4" fillId="0" borderId="29" xfId="0" applyFont="1" applyFill="1" applyBorder="1" applyAlignment="1" applyProtection="1">
      <alignment horizontal="left" vertical="center"/>
    </xf>
    <xf numFmtId="0" fontId="4" fillId="0" borderId="30" xfId="0" applyFont="1" applyFill="1" applyBorder="1" applyAlignment="1" applyProtection="1">
      <alignment horizontal="left" vertical="center"/>
    </xf>
    <xf numFmtId="14" fontId="9" fillId="0" borderId="1" xfId="4" applyNumberFormat="1" applyFont="1" applyFill="1" applyBorder="1" applyAlignment="1" applyProtection="1">
      <alignment horizontal="center" vertical="center"/>
    </xf>
    <xf numFmtId="14" fontId="9" fillId="0" borderId="16" xfId="4" applyNumberFormat="1" applyFont="1" applyFill="1" applyBorder="1" applyAlignment="1" applyProtection="1">
      <alignment horizontal="center" vertical="center"/>
    </xf>
    <xf numFmtId="14" fontId="9" fillId="0" borderId="23" xfId="4" applyNumberFormat="1" applyFont="1" applyFill="1" applyBorder="1" applyAlignment="1" applyProtection="1">
      <alignment horizontal="center" vertical="center"/>
    </xf>
    <xf numFmtId="14" fontId="9" fillId="0" borderId="24" xfId="4" applyNumberFormat="1" applyFont="1" applyFill="1" applyBorder="1" applyAlignment="1" applyProtection="1">
      <alignment horizontal="center" vertical="center"/>
    </xf>
    <xf numFmtId="0" fontId="6" fillId="3" borderId="15" xfId="0" applyFont="1" applyFill="1" applyBorder="1" applyAlignment="1">
      <alignment horizontal="center" wrapText="1"/>
    </xf>
    <xf numFmtId="0" fontId="6" fillId="3" borderId="1" xfId="0" applyFont="1" applyFill="1" applyBorder="1" applyAlignment="1">
      <alignment horizontal="center" wrapText="1"/>
    </xf>
    <xf numFmtId="0" fontId="6" fillId="3" borderId="16" xfId="0" applyFont="1" applyFill="1" applyBorder="1" applyAlignment="1">
      <alignment horizontal="center" wrapText="1"/>
    </xf>
    <xf numFmtId="14" fontId="6" fillId="0" borderId="1" xfId="0" applyNumberFormat="1" applyFont="1" applyBorder="1" applyAlignment="1" applyProtection="1">
      <alignment horizontal="center"/>
    </xf>
    <xf numFmtId="14" fontId="6" fillId="0" borderId="16" xfId="0" applyNumberFormat="1" applyFont="1" applyBorder="1" applyAlignment="1" applyProtection="1">
      <alignment horizontal="center"/>
    </xf>
    <xf numFmtId="0" fontId="4" fillId="3" borderId="1" xfId="0" applyFont="1" applyFill="1" applyBorder="1" applyAlignment="1" applyProtection="1">
      <alignment horizontal="center"/>
    </xf>
    <xf numFmtId="0" fontId="4" fillId="3" borderId="16" xfId="0" applyFont="1" applyFill="1" applyBorder="1" applyAlignment="1" applyProtection="1">
      <alignment horizontal="center"/>
    </xf>
    <xf numFmtId="49" fontId="11" fillId="0" borderId="6" xfId="0" applyNumberFormat="1" applyFont="1" applyFill="1" applyBorder="1" applyAlignment="1" applyProtection="1">
      <alignment horizontal="center" vertical="center" wrapText="1"/>
    </xf>
    <xf numFmtId="49" fontId="11" fillId="0" borderId="7" xfId="0" applyNumberFormat="1" applyFont="1" applyFill="1" applyBorder="1" applyAlignment="1" applyProtection="1">
      <alignment horizontal="center" vertical="center" wrapText="1"/>
    </xf>
    <xf numFmtId="49" fontId="11" fillId="0" borderId="18" xfId="0" applyNumberFormat="1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center" vertical="center"/>
    </xf>
    <xf numFmtId="0" fontId="11" fillId="0" borderId="16" xfId="0" applyFont="1" applyFill="1" applyBorder="1" applyAlignment="1" applyProtection="1">
      <alignment horizontal="center" vertical="center"/>
    </xf>
    <xf numFmtId="0" fontId="11" fillId="0" borderId="16" xfId="0" applyFont="1" applyFill="1" applyBorder="1" applyAlignment="1" applyProtection="1">
      <alignment horizontal="center" vertical="center" wrapText="1"/>
    </xf>
    <xf numFmtId="169" fontId="11" fillId="0" borderId="1" xfId="0" applyNumberFormat="1" applyFont="1" applyFill="1" applyBorder="1" applyAlignment="1" applyProtection="1">
      <alignment horizontal="center" vertical="center"/>
    </xf>
    <xf numFmtId="169" fontId="11" fillId="0" borderId="16" xfId="0" applyNumberFormat="1" applyFont="1" applyFill="1" applyBorder="1" applyAlignment="1" applyProtection="1">
      <alignment horizontal="center" vertical="center"/>
    </xf>
    <xf numFmtId="0" fontId="11" fillId="0" borderId="6" xfId="0" applyFont="1" applyFill="1" applyBorder="1" applyAlignment="1" applyProtection="1">
      <alignment horizontal="left" vertical="center" wrapText="1"/>
    </xf>
    <xf numFmtId="0" fontId="11" fillId="0" borderId="7" xfId="0" applyFont="1" applyFill="1" applyBorder="1" applyAlignment="1" applyProtection="1">
      <alignment horizontal="left" vertical="center" wrapText="1"/>
    </xf>
    <xf numFmtId="0" fontId="11" fillId="0" borderId="18" xfId="0" applyFont="1" applyFill="1" applyBorder="1" applyAlignment="1" applyProtection="1">
      <alignment horizontal="left" vertical="center" wrapText="1"/>
    </xf>
    <xf numFmtId="165" fontId="11" fillId="0" borderId="1" xfId="0" applyNumberFormat="1" applyFont="1" applyFill="1" applyBorder="1" applyAlignment="1" applyProtection="1">
      <alignment horizontal="center" vertical="center"/>
    </xf>
    <xf numFmtId="165" fontId="11" fillId="0" borderId="16" xfId="0" applyNumberFormat="1" applyFont="1" applyFill="1" applyBorder="1" applyAlignment="1" applyProtection="1">
      <alignment horizontal="center" vertical="center"/>
    </xf>
    <xf numFmtId="49" fontId="11" fillId="0" borderId="1" xfId="0" applyNumberFormat="1" applyFont="1" applyFill="1" applyBorder="1" applyAlignment="1" applyProtection="1">
      <alignment horizontal="left" vertical="center" wrapText="1"/>
    </xf>
    <xf numFmtId="49" fontId="11" fillId="0" borderId="16" xfId="0" applyNumberFormat="1" applyFont="1" applyFill="1" applyBorder="1" applyAlignment="1" applyProtection="1">
      <alignment horizontal="left" vertical="center" wrapText="1"/>
    </xf>
    <xf numFmtId="0" fontId="11" fillId="0" borderId="1" xfId="0" applyFont="1" applyBorder="1" applyAlignment="1" applyProtection="1">
      <alignment horizontal="center" vertical="center"/>
    </xf>
    <xf numFmtId="0" fontId="11" fillId="0" borderId="16" xfId="0" applyFont="1" applyBorder="1" applyAlignment="1" applyProtection="1">
      <alignment horizontal="center" vertical="center"/>
    </xf>
    <xf numFmtId="0" fontId="17" fillId="0" borderId="0" xfId="0" applyFont="1" applyAlignment="1">
      <alignment horizontal="center"/>
    </xf>
    <xf numFmtId="0" fontId="11" fillId="0" borderId="12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2" fillId="0" borderId="27" xfId="0" applyFont="1" applyBorder="1" applyAlignment="1">
      <alignment horizontal="center" vertical="center" wrapText="1"/>
    </xf>
    <xf numFmtId="0" fontId="12" fillId="0" borderId="31" xfId="0" applyFont="1" applyBorder="1" applyAlignment="1">
      <alignment horizontal="center" wrapText="1"/>
    </xf>
    <xf numFmtId="0" fontId="12" fillId="0" borderId="8" xfId="0" applyFont="1" applyBorder="1" applyAlignment="1">
      <alignment horizontal="center" wrapText="1"/>
    </xf>
    <xf numFmtId="0" fontId="12" fillId="0" borderId="32" xfId="0" applyFont="1" applyBorder="1" applyAlignment="1">
      <alignment horizontal="center" wrapText="1"/>
    </xf>
    <xf numFmtId="167" fontId="12" fillId="0" borderId="26" xfId="0" applyNumberFormat="1" applyFont="1" applyFill="1" applyBorder="1" applyAlignment="1">
      <alignment horizontal="center" vertical="center"/>
    </xf>
    <xf numFmtId="167" fontId="12" fillId="0" borderId="27" xfId="0" applyNumberFormat="1" applyFont="1" applyFill="1" applyBorder="1" applyAlignment="1">
      <alignment horizontal="center" vertical="center"/>
    </xf>
    <xf numFmtId="0" fontId="11" fillId="0" borderId="19" xfId="0" applyFont="1" applyFill="1" applyBorder="1" applyAlignment="1">
      <alignment horizontal="left" vertical="center"/>
    </xf>
    <xf numFmtId="0" fontId="11" fillId="0" borderId="20" xfId="0" applyFont="1" applyFill="1" applyBorder="1" applyAlignment="1">
      <alignment horizontal="left" vertical="center"/>
    </xf>
    <xf numFmtId="167" fontId="11" fillId="0" borderId="19" xfId="0" applyNumberFormat="1" applyFont="1" applyFill="1" applyBorder="1" applyAlignment="1">
      <alignment horizontal="center" vertical="center"/>
    </xf>
    <xf numFmtId="167" fontId="11" fillId="0" borderId="21" xfId="0" applyNumberFormat="1" applyFont="1" applyFill="1" applyBorder="1" applyAlignment="1">
      <alignment horizontal="center" vertical="center"/>
    </xf>
    <xf numFmtId="167" fontId="11" fillId="0" borderId="20" xfId="0" applyNumberFormat="1" applyFont="1" applyFill="1" applyBorder="1" applyAlignment="1">
      <alignment horizontal="center" vertical="center"/>
    </xf>
    <xf numFmtId="0" fontId="12" fillId="0" borderId="15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16" xfId="0" applyFont="1" applyBorder="1" applyAlignment="1">
      <alignment horizontal="center"/>
    </xf>
    <xf numFmtId="0" fontId="11" fillId="0" borderId="17" xfId="0" applyFont="1" applyFill="1" applyBorder="1" applyAlignment="1">
      <alignment horizontal="left" vertical="center"/>
    </xf>
    <xf numFmtId="0" fontId="11" fillId="0" borderId="18" xfId="0" applyFont="1" applyFill="1" applyBorder="1" applyAlignment="1">
      <alignment horizontal="left" vertical="center"/>
    </xf>
    <xf numFmtId="14" fontId="11" fillId="0" borderId="17" xfId="0" applyNumberFormat="1" applyFont="1" applyFill="1" applyBorder="1" applyAlignment="1">
      <alignment horizontal="center"/>
    </xf>
    <xf numFmtId="14" fontId="11" fillId="0" borderId="7" xfId="0" applyNumberFormat="1" applyFont="1" applyFill="1" applyBorder="1" applyAlignment="1">
      <alignment horizontal="center"/>
    </xf>
    <xf numFmtId="14" fontId="11" fillId="0" borderId="18" xfId="0" applyNumberFormat="1" applyFont="1" applyFill="1" applyBorder="1" applyAlignment="1">
      <alignment horizontal="center"/>
    </xf>
    <xf numFmtId="0" fontId="12" fillId="0" borderId="9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1" fillId="0" borderId="12" xfId="0" applyFont="1" applyFill="1" applyBorder="1" applyAlignment="1">
      <alignment horizontal="left" vertical="center"/>
    </xf>
    <xf numFmtId="0" fontId="11" fillId="0" borderId="13" xfId="0" applyFont="1" applyFill="1" applyBorder="1" applyAlignment="1">
      <alignment horizontal="left" vertical="center"/>
    </xf>
    <xf numFmtId="0" fontId="11" fillId="0" borderId="12" xfId="0" applyFont="1" applyFill="1" applyBorder="1" applyAlignment="1">
      <alignment horizontal="center" wrapText="1"/>
    </xf>
    <xf numFmtId="0" fontId="11" fillId="0" borderId="14" xfId="0" applyFont="1" applyFill="1" applyBorder="1" applyAlignment="1">
      <alignment horizontal="center" wrapText="1"/>
    </xf>
    <xf numFmtId="0" fontId="11" fillId="0" borderId="13" xfId="0" applyFont="1" applyFill="1" applyBorder="1" applyAlignment="1">
      <alignment horizontal="center" wrapText="1"/>
    </xf>
    <xf numFmtId="0" fontId="11" fillId="0" borderId="15" xfId="0" applyFont="1" applyFill="1" applyBorder="1" applyAlignment="1">
      <alignment vertical="center"/>
    </xf>
    <xf numFmtId="0" fontId="11" fillId="0" borderId="16" xfId="0" applyFont="1" applyFill="1" applyBorder="1" applyAlignment="1">
      <alignment vertical="center"/>
    </xf>
    <xf numFmtId="0" fontId="11" fillId="0" borderId="17" xfId="0" applyFont="1" applyFill="1" applyBorder="1" applyAlignment="1">
      <alignment horizontal="center"/>
    </xf>
    <xf numFmtId="0" fontId="11" fillId="0" borderId="7" xfId="0" applyFont="1" applyFill="1" applyBorder="1" applyAlignment="1">
      <alignment horizontal="center"/>
    </xf>
    <xf numFmtId="0" fontId="11" fillId="0" borderId="18" xfId="0" applyFont="1" applyFill="1" applyBorder="1" applyAlignment="1">
      <alignment horizontal="center"/>
    </xf>
    <xf numFmtId="49" fontId="20" fillId="4" borderId="5" xfId="0" applyNumberFormat="1" applyFont="1" applyFill="1" applyBorder="1" applyAlignment="1">
      <alignment horizontal="center" vertical="center" wrapText="1"/>
    </xf>
    <xf numFmtId="49" fontId="20" fillId="4" borderId="4" xfId="0" applyNumberFormat="1" applyFont="1" applyFill="1" applyBorder="1" applyAlignment="1">
      <alignment horizontal="center" vertical="center" wrapText="1"/>
    </xf>
    <xf numFmtId="49" fontId="20" fillId="4" borderId="2" xfId="0" applyNumberFormat="1" applyFont="1" applyFill="1" applyBorder="1" applyAlignment="1">
      <alignment horizontal="center" vertical="center" wrapText="1"/>
    </xf>
    <xf numFmtId="2" fontId="20" fillId="4" borderId="1" xfId="0" applyNumberFormat="1" applyFont="1" applyFill="1" applyBorder="1" applyAlignment="1">
      <alignment horizontal="center" vertical="center" wrapText="1"/>
    </xf>
    <xf numFmtId="14" fontId="20" fillId="4" borderId="5" xfId="0" applyNumberFormat="1" applyFont="1" applyFill="1" applyBorder="1" applyAlignment="1">
      <alignment horizontal="center" vertical="center" wrapText="1"/>
    </xf>
    <xf numFmtId="14" fontId="20" fillId="4" borderId="4" xfId="0" applyNumberFormat="1" applyFont="1" applyFill="1" applyBorder="1" applyAlignment="1">
      <alignment horizontal="center" vertical="center" wrapText="1"/>
    </xf>
    <xf numFmtId="14" fontId="20" fillId="4" borderId="2" xfId="0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2" fontId="20" fillId="4" borderId="1" xfId="0" applyNumberFormat="1" applyFont="1" applyFill="1" applyBorder="1" applyAlignment="1">
      <alignment horizontal="center" vertical="distributed" wrapText="1"/>
    </xf>
    <xf numFmtId="0" fontId="14" fillId="0" borderId="0" xfId="0" applyFont="1" applyFill="1" applyBorder="1" applyAlignment="1">
      <alignment horizontal="left" vertical="center" wrapText="1"/>
    </xf>
    <xf numFmtId="0" fontId="14" fillId="0" borderId="0" xfId="0" applyFont="1" applyBorder="1" applyAlignment="1">
      <alignment horizontal="center" wrapText="1"/>
    </xf>
    <xf numFmtId="0" fontId="14" fillId="0" borderId="0" xfId="0" applyFont="1" applyFill="1" applyBorder="1" applyAlignment="1">
      <alignment horizontal="center" wrapText="1"/>
    </xf>
    <xf numFmtId="0" fontId="15" fillId="0" borderId="0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 vertical="center" wrapText="1"/>
    </xf>
    <xf numFmtId="4" fontId="20" fillId="4" borderId="1" xfId="0" applyNumberFormat="1" applyFont="1" applyFill="1" applyBorder="1" applyAlignment="1">
      <alignment horizontal="center" vertical="center" wrapText="1"/>
    </xf>
    <xf numFmtId="49" fontId="20" fillId="4" borderId="1" xfId="0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49" fontId="11" fillId="0" borderId="0" xfId="0" applyNumberFormat="1" applyFont="1" applyAlignment="1">
      <alignment horizontal="left" wrapText="1"/>
    </xf>
    <xf numFmtId="14" fontId="14" fillId="0" borderId="0" xfId="0" applyNumberFormat="1" applyFont="1" applyBorder="1" applyAlignment="1">
      <alignment horizontal="left" wrapText="1"/>
    </xf>
    <xf numFmtId="0" fontId="21" fillId="6" borderId="6" xfId="0" applyFont="1" applyFill="1" applyBorder="1" applyAlignment="1">
      <alignment horizontal="center" wrapText="1"/>
    </xf>
    <xf numFmtId="0" fontId="21" fillId="6" borderId="7" xfId="0" applyFont="1" applyFill="1" applyBorder="1" applyAlignment="1">
      <alignment horizontal="center" wrapText="1"/>
    </xf>
    <xf numFmtId="0" fontId="11" fillId="0" borderId="0" xfId="0" applyFont="1" applyFill="1" applyBorder="1" applyAlignment="1">
      <alignment horizontal="left" vertical="center" wrapText="1"/>
    </xf>
    <xf numFmtId="0" fontId="16" fillId="0" borderId="0" xfId="0" applyFont="1" applyAlignment="1">
      <alignment horizontal="left" wrapText="1"/>
    </xf>
    <xf numFmtId="14" fontId="15" fillId="0" borderId="0" xfId="0" applyNumberFormat="1" applyFont="1" applyAlignment="1">
      <alignment horizontal="center" wrapText="1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4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862544</xdr:colOff>
      <xdr:row>2</xdr:row>
      <xdr:rowOff>122020</xdr:rowOff>
    </xdr:from>
    <xdr:to>
      <xdr:col>5</xdr:col>
      <xdr:colOff>2067051</xdr:colOff>
      <xdr:row>2</xdr:row>
      <xdr:rowOff>360145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80794" y="365437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253999</xdr:colOff>
      <xdr:row>5</xdr:row>
      <xdr:rowOff>127000</xdr:rowOff>
    </xdr:from>
    <xdr:to>
      <xdr:col>31</xdr:col>
      <xdr:colOff>302237</xdr:colOff>
      <xdr:row>81</xdr:row>
      <xdr:rowOff>0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863599" y="1079500"/>
          <a:ext cx="18336238" cy="14351000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285750</xdr:colOff>
      <xdr:row>79</xdr:row>
      <xdr:rowOff>-1</xdr:rowOff>
    </xdr:from>
    <xdr:to>
      <xdr:col>29</xdr:col>
      <xdr:colOff>380999</xdr:colOff>
      <xdr:row>161</xdr:row>
      <xdr:rowOff>53402</xdr:rowOff>
    </xdr:to>
    <xdr:pic>
      <xdr:nvPicPr>
        <xdr:cNvPr id="3" name="Рисунок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504950" y="15049499"/>
          <a:ext cx="16554449" cy="16264953"/>
        </a:xfrm>
        <a:prstGeom prst="rect">
          <a:avLst/>
        </a:prstGeom>
      </xdr:spPr>
    </xdr:pic>
    <xdr:clientData/>
  </xdr:twoCellAnchor>
  <xdr:twoCellAnchor editAs="oneCell">
    <xdr:from>
      <xdr:col>31</xdr:col>
      <xdr:colOff>539749</xdr:colOff>
      <xdr:row>8</xdr:row>
      <xdr:rowOff>127000</xdr:rowOff>
    </xdr:from>
    <xdr:to>
      <xdr:col>71</xdr:col>
      <xdr:colOff>468492</xdr:colOff>
      <xdr:row>79</xdr:row>
      <xdr:rowOff>158750</xdr:rowOff>
    </xdr:to>
    <xdr:pic>
      <xdr:nvPicPr>
        <xdr:cNvPr id="4" name="Рисунок 3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9437349" y="1651000"/>
          <a:ext cx="24312743" cy="13557250"/>
        </a:xfrm>
        <a:prstGeom prst="rect">
          <a:avLst/>
        </a:prstGeom>
      </xdr:spPr>
    </xdr:pic>
    <xdr:clientData/>
  </xdr:twoCellAnchor>
  <xdr:twoCellAnchor editAs="oneCell">
    <xdr:from>
      <xdr:col>32</xdr:col>
      <xdr:colOff>31750</xdr:colOff>
      <xdr:row>85</xdr:row>
      <xdr:rowOff>2</xdr:rowOff>
    </xdr:from>
    <xdr:to>
      <xdr:col>72</xdr:col>
      <xdr:colOff>63500</xdr:colOff>
      <xdr:row>185</xdr:row>
      <xdr:rowOff>122895</xdr:rowOff>
    </xdr:to>
    <xdr:pic>
      <xdr:nvPicPr>
        <xdr:cNvPr id="5" name="Рисунок 4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22160378" y="14161624"/>
          <a:ext cx="19172893" cy="24415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0"/>
  <sheetViews>
    <sheetView tabSelected="1" zoomScale="90" zoomScaleNormal="90" workbookViewId="0">
      <selection activeCell="D28" sqref="D28"/>
    </sheetView>
  </sheetViews>
  <sheetFormatPr defaultRowHeight="15.75" x14ac:dyDescent="0.25"/>
  <cols>
    <col min="1" max="1" width="1.140625" style="1" customWidth="1"/>
    <col min="2" max="2" width="33.7109375" style="1" customWidth="1"/>
    <col min="3" max="3" width="7.5703125" style="1" customWidth="1"/>
    <col min="4" max="4" width="36.7109375" style="1" customWidth="1"/>
    <col min="5" max="5" width="15.7109375" style="1" customWidth="1"/>
    <col min="6" max="6" width="39.7109375" style="1" customWidth="1"/>
    <col min="7" max="16384" width="9.140625" style="1"/>
  </cols>
  <sheetData>
    <row r="1" spans="1:6" ht="10.5" customHeight="1" thickBot="1" x14ac:dyDescent="0.3"/>
    <row r="2" spans="1:6" ht="8.25" customHeight="1" x14ac:dyDescent="0.25">
      <c r="A2" s="2"/>
      <c r="B2" s="99"/>
      <c r="C2" s="100"/>
      <c r="D2" s="100"/>
      <c r="E2" s="100"/>
      <c r="F2" s="101"/>
    </row>
    <row r="3" spans="1:6" ht="36.75" customHeight="1" x14ac:dyDescent="0.25">
      <c r="A3" s="2"/>
      <c r="B3" s="109" t="s">
        <v>31</v>
      </c>
      <c r="C3" s="110"/>
      <c r="D3" s="110"/>
      <c r="E3" s="110"/>
      <c r="F3" s="111"/>
    </row>
    <row r="4" spans="1:6" x14ac:dyDescent="0.25">
      <c r="A4" s="2"/>
      <c r="B4" s="32" t="s">
        <v>5</v>
      </c>
      <c r="C4" s="112" t="s">
        <v>23</v>
      </c>
      <c r="D4" s="112"/>
      <c r="E4" s="112"/>
      <c r="F4" s="113"/>
    </row>
    <row r="5" spans="1:6" x14ac:dyDescent="0.25">
      <c r="A5" s="2"/>
      <c r="B5" s="96" t="s">
        <v>6</v>
      </c>
      <c r="C5" s="97"/>
      <c r="D5" s="97"/>
      <c r="E5" s="97"/>
      <c r="F5" s="98"/>
    </row>
    <row r="6" spans="1:6" ht="31.5" x14ac:dyDescent="0.25">
      <c r="A6" s="2"/>
      <c r="B6" s="33" t="s">
        <v>21</v>
      </c>
      <c r="C6" s="114">
        <v>1</v>
      </c>
      <c r="D6" s="114"/>
      <c r="E6" s="114"/>
      <c r="F6" s="115"/>
    </row>
    <row r="7" spans="1:6" ht="33.75" customHeight="1" x14ac:dyDescent="0.25">
      <c r="A7" s="2"/>
      <c r="B7" s="102" t="s">
        <v>7</v>
      </c>
      <c r="C7" s="116" t="s">
        <v>90</v>
      </c>
      <c r="D7" s="117"/>
      <c r="E7" s="117"/>
      <c r="F7" s="118"/>
    </row>
    <row r="8" spans="1:6" ht="16.5" customHeight="1" x14ac:dyDescent="0.25">
      <c r="A8" s="2"/>
      <c r="B8" s="103"/>
      <c r="C8" s="11" t="s">
        <v>40</v>
      </c>
      <c r="D8" s="39" t="s">
        <v>41</v>
      </c>
      <c r="E8" s="39" t="s">
        <v>42</v>
      </c>
      <c r="F8" s="40" t="s">
        <v>43</v>
      </c>
    </row>
    <row r="9" spans="1:6" ht="16.5" customHeight="1" x14ac:dyDescent="0.25">
      <c r="A9" s="2"/>
      <c r="B9" s="103"/>
      <c r="C9" s="11">
        <v>1</v>
      </c>
      <c r="D9" s="39" t="s">
        <v>44</v>
      </c>
      <c r="E9" s="39" t="s">
        <v>45</v>
      </c>
      <c r="F9" s="41">
        <v>24417.8</v>
      </c>
    </row>
    <row r="10" spans="1:6" ht="16.5" customHeight="1" x14ac:dyDescent="0.25">
      <c r="A10" s="2"/>
      <c r="B10" s="103"/>
      <c r="C10" s="11">
        <v>2</v>
      </c>
      <c r="D10" s="39" t="s">
        <v>44</v>
      </c>
      <c r="E10" s="39" t="s">
        <v>46</v>
      </c>
      <c r="F10" s="41">
        <v>364.5</v>
      </c>
    </row>
    <row r="11" spans="1:6" ht="16.5" customHeight="1" x14ac:dyDescent="0.25">
      <c r="A11" s="2"/>
      <c r="B11" s="103"/>
      <c r="C11" s="11">
        <v>3</v>
      </c>
      <c r="D11" s="39" t="s">
        <v>44</v>
      </c>
      <c r="E11" s="39" t="s">
        <v>47</v>
      </c>
      <c r="F11" s="41">
        <v>495</v>
      </c>
    </row>
    <row r="12" spans="1:6" ht="16.5" customHeight="1" x14ac:dyDescent="0.25">
      <c r="A12" s="2"/>
      <c r="B12" s="103"/>
      <c r="C12" s="11">
        <v>4</v>
      </c>
      <c r="D12" s="39" t="s">
        <v>48</v>
      </c>
      <c r="E12" s="39" t="s">
        <v>49</v>
      </c>
      <c r="F12" s="41">
        <v>2900</v>
      </c>
    </row>
    <row r="13" spans="1:6" ht="16.5" customHeight="1" x14ac:dyDescent="0.25">
      <c r="A13" s="2"/>
      <c r="B13" s="103"/>
      <c r="C13" s="11">
        <v>5</v>
      </c>
      <c r="D13" s="39" t="s">
        <v>50</v>
      </c>
      <c r="E13" s="39" t="s">
        <v>51</v>
      </c>
      <c r="F13" s="41">
        <v>470.1</v>
      </c>
    </row>
    <row r="14" spans="1:6" ht="16.5" customHeight="1" x14ac:dyDescent="0.25">
      <c r="A14" s="2"/>
      <c r="B14" s="103"/>
      <c r="C14" s="11">
        <v>6</v>
      </c>
      <c r="D14" s="39" t="s">
        <v>52</v>
      </c>
      <c r="E14" s="39" t="s">
        <v>53</v>
      </c>
      <c r="F14" s="41">
        <v>4950</v>
      </c>
    </row>
    <row r="15" spans="1:6" ht="16.5" customHeight="1" x14ac:dyDescent="0.25">
      <c r="A15" s="2"/>
      <c r="B15" s="103"/>
      <c r="C15" s="11">
        <v>7</v>
      </c>
      <c r="D15" s="39" t="s">
        <v>54</v>
      </c>
      <c r="E15" s="39" t="s">
        <v>55</v>
      </c>
      <c r="F15" s="41">
        <v>257.60000000000002</v>
      </c>
    </row>
    <row r="16" spans="1:6" ht="16.5" customHeight="1" x14ac:dyDescent="0.25">
      <c r="A16" s="2"/>
      <c r="B16" s="103"/>
      <c r="C16" s="11">
        <v>8</v>
      </c>
      <c r="D16" s="39" t="s">
        <v>56</v>
      </c>
      <c r="E16" s="39" t="s">
        <v>57</v>
      </c>
      <c r="F16" s="41">
        <v>119.2</v>
      </c>
    </row>
    <row r="17" spans="1:6" ht="16.5" customHeight="1" x14ac:dyDescent="0.25">
      <c r="A17" s="2"/>
      <c r="B17" s="103"/>
      <c r="C17" s="11">
        <v>9</v>
      </c>
      <c r="D17" s="39" t="s">
        <v>58</v>
      </c>
      <c r="E17" s="39" t="s">
        <v>59</v>
      </c>
      <c r="F17" s="41">
        <v>6108</v>
      </c>
    </row>
    <row r="18" spans="1:6" ht="16.5" customHeight="1" x14ac:dyDescent="0.25">
      <c r="A18" s="2"/>
      <c r="B18" s="103"/>
      <c r="C18" s="11">
        <v>10</v>
      </c>
      <c r="D18" s="39" t="s">
        <v>60</v>
      </c>
      <c r="E18" s="39" t="s">
        <v>61</v>
      </c>
      <c r="F18" s="41">
        <v>68.900000000000006</v>
      </c>
    </row>
    <row r="19" spans="1:6" ht="16.5" customHeight="1" x14ac:dyDescent="0.25">
      <c r="A19" s="2"/>
      <c r="B19" s="103"/>
      <c r="C19" s="11">
        <v>11</v>
      </c>
      <c r="D19" s="39" t="s">
        <v>60</v>
      </c>
      <c r="E19" s="39" t="s">
        <v>62</v>
      </c>
      <c r="F19" s="41">
        <v>80</v>
      </c>
    </row>
    <row r="20" spans="1:6" ht="16.5" customHeight="1" x14ac:dyDescent="0.25">
      <c r="A20" s="2"/>
      <c r="B20" s="103"/>
      <c r="C20" s="11">
        <v>12</v>
      </c>
      <c r="D20" s="39" t="s">
        <v>63</v>
      </c>
      <c r="E20" s="39" t="s">
        <v>64</v>
      </c>
      <c r="F20" s="41">
        <v>1363</v>
      </c>
    </row>
    <row r="21" spans="1:6" ht="16.5" customHeight="1" x14ac:dyDescent="0.25">
      <c r="A21" s="2"/>
      <c r="B21" s="103"/>
      <c r="C21" s="11">
        <v>13</v>
      </c>
      <c r="D21" s="39" t="s">
        <v>63</v>
      </c>
      <c r="E21" s="39" t="s">
        <v>65</v>
      </c>
      <c r="F21" s="41">
        <v>3286.6</v>
      </c>
    </row>
    <row r="22" spans="1:6" ht="16.5" customHeight="1" x14ac:dyDescent="0.25">
      <c r="A22" s="2"/>
      <c r="B22" s="103"/>
      <c r="C22" s="11">
        <v>14</v>
      </c>
      <c r="D22" s="39" t="s">
        <v>66</v>
      </c>
      <c r="E22" s="39" t="s">
        <v>67</v>
      </c>
      <c r="F22" s="41">
        <v>1603</v>
      </c>
    </row>
    <row r="23" spans="1:6" ht="16.5" customHeight="1" x14ac:dyDescent="0.25">
      <c r="A23" s="2"/>
      <c r="B23" s="103"/>
      <c r="C23" s="11">
        <v>15</v>
      </c>
      <c r="D23" s="39" t="s">
        <v>68</v>
      </c>
      <c r="E23" s="39" t="s">
        <v>69</v>
      </c>
      <c r="F23" s="41">
        <v>2818.8</v>
      </c>
    </row>
    <row r="24" spans="1:6" ht="16.5" customHeight="1" x14ac:dyDescent="0.25">
      <c r="A24" s="2"/>
      <c r="B24" s="103"/>
      <c r="C24" s="11">
        <v>16</v>
      </c>
      <c r="D24" s="39" t="s">
        <v>70</v>
      </c>
      <c r="E24" s="39" t="s">
        <v>71</v>
      </c>
      <c r="F24" s="41">
        <v>3650</v>
      </c>
    </row>
    <row r="25" spans="1:6" ht="16.5" customHeight="1" x14ac:dyDescent="0.25">
      <c r="A25" s="2"/>
      <c r="B25" s="103"/>
      <c r="C25" s="11">
        <v>17</v>
      </c>
      <c r="D25" s="39" t="s">
        <v>54</v>
      </c>
      <c r="E25" s="39" t="s">
        <v>72</v>
      </c>
      <c r="F25" s="41">
        <v>216.1</v>
      </c>
    </row>
    <row r="26" spans="1:6" ht="16.5" customHeight="1" x14ac:dyDescent="0.25">
      <c r="A26" s="2"/>
      <c r="B26" s="103"/>
      <c r="C26" s="11">
        <v>18</v>
      </c>
      <c r="D26" s="39" t="s">
        <v>54</v>
      </c>
      <c r="E26" s="39" t="s">
        <v>73</v>
      </c>
      <c r="F26" s="41">
        <v>227.3</v>
      </c>
    </row>
    <row r="27" spans="1:6" ht="16.5" customHeight="1" x14ac:dyDescent="0.25">
      <c r="A27" s="2"/>
      <c r="B27" s="103"/>
      <c r="C27" s="11">
        <v>19</v>
      </c>
      <c r="D27" s="39" t="s">
        <v>74</v>
      </c>
      <c r="E27" s="39" t="s">
        <v>75</v>
      </c>
      <c r="F27" s="41">
        <v>3194.4</v>
      </c>
    </row>
    <row r="28" spans="1:6" ht="16.5" customHeight="1" x14ac:dyDescent="0.25">
      <c r="A28" s="2"/>
      <c r="B28" s="103"/>
      <c r="C28" s="11">
        <v>20</v>
      </c>
      <c r="D28" s="39" t="s">
        <v>74</v>
      </c>
      <c r="E28" s="39" t="s">
        <v>76</v>
      </c>
      <c r="F28" s="41">
        <v>2604.3000000000002</v>
      </c>
    </row>
    <row r="29" spans="1:6" ht="16.5" customHeight="1" x14ac:dyDescent="0.25">
      <c r="A29" s="2"/>
      <c r="B29" s="103"/>
      <c r="C29" s="11">
        <v>21</v>
      </c>
      <c r="D29" s="39" t="s">
        <v>74</v>
      </c>
      <c r="E29" s="39" t="s">
        <v>77</v>
      </c>
      <c r="F29" s="41">
        <v>881.2</v>
      </c>
    </row>
    <row r="30" spans="1:6" ht="16.5" customHeight="1" x14ac:dyDescent="0.25">
      <c r="A30" s="2"/>
      <c r="B30" s="103"/>
      <c r="C30" s="11">
        <v>22</v>
      </c>
      <c r="D30" s="39" t="s">
        <v>78</v>
      </c>
      <c r="E30" s="39" t="s">
        <v>79</v>
      </c>
      <c r="F30" s="41">
        <v>94.2</v>
      </c>
    </row>
    <row r="31" spans="1:6" ht="19.5" customHeight="1" x14ac:dyDescent="0.25">
      <c r="A31" s="2"/>
      <c r="B31" s="104"/>
      <c r="C31" s="119" t="s">
        <v>80</v>
      </c>
      <c r="D31" s="119"/>
      <c r="E31" s="119"/>
      <c r="F31" s="41">
        <v>60169.999999999993</v>
      </c>
    </row>
    <row r="32" spans="1:6" ht="18.75" customHeight="1" x14ac:dyDescent="0.25">
      <c r="A32" s="2"/>
      <c r="B32" s="34" t="s">
        <v>8</v>
      </c>
      <c r="C32" s="120" t="s">
        <v>27</v>
      </c>
      <c r="D32" s="120"/>
      <c r="E32" s="120"/>
      <c r="F32" s="121"/>
    </row>
    <row r="33" spans="1:6" x14ac:dyDescent="0.25">
      <c r="A33" s="2"/>
      <c r="B33" s="34" t="s">
        <v>9</v>
      </c>
      <c r="C33" s="120" t="s">
        <v>81</v>
      </c>
      <c r="D33" s="120"/>
      <c r="E33" s="120"/>
      <c r="F33" s="121"/>
    </row>
    <row r="34" spans="1:6" ht="25.5" customHeight="1" x14ac:dyDescent="0.25">
      <c r="A34" s="2"/>
      <c r="B34" s="34" t="s">
        <v>10</v>
      </c>
      <c r="C34" s="119" t="s">
        <v>82</v>
      </c>
      <c r="D34" s="119"/>
      <c r="E34" s="119"/>
      <c r="F34" s="122"/>
    </row>
    <row r="35" spans="1:6" ht="14.25" customHeight="1" x14ac:dyDescent="0.25">
      <c r="A35" s="2"/>
      <c r="B35" s="34" t="s">
        <v>11</v>
      </c>
      <c r="C35" s="123">
        <v>60169.999999999993</v>
      </c>
      <c r="D35" s="123"/>
      <c r="E35" s="123"/>
      <c r="F35" s="124"/>
    </row>
    <row r="36" spans="1:6" ht="18" customHeight="1" x14ac:dyDescent="0.25">
      <c r="A36" s="2"/>
      <c r="B36" s="34" t="s">
        <v>12</v>
      </c>
      <c r="C36" s="120" t="s">
        <v>28</v>
      </c>
      <c r="D36" s="120"/>
      <c r="E36" s="120"/>
      <c r="F36" s="121"/>
    </row>
    <row r="37" spans="1:6" ht="95.25" customHeight="1" x14ac:dyDescent="0.25">
      <c r="A37" s="2"/>
      <c r="B37" s="35" t="s">
        <v>30</v>
      </c>
      <c r="C37" s="125" t="s">
        <v>83</v>
      </c>
      <c r="D37" s="126"/>
      <c r="E37" s="126"/>
      <c r="F37" s="127"/>
    </row>
    <row r="38" spans="1:6" ht="31.5" x14ac:dyDescent="0.25">
      <c r="A38" s="2"/>
      <c r="B38" s="35" t="s">
        <v>13</v>
      </c>
      <c r="C38" s="128" t="s">
        <v>28</v>
      </c>
      <c r="D38" s="128"/>
      <c r="E38" s="128"/>
      <c r="F38" s="129"/>
    </row>
    <row r="39" spans="1:6" ht="192" customHeight="1" x14ac:dyDescent="0.25">
      <c r="A39" s="2"/>
      <c r="B39" s="36" t="s">
        <v>35</v>
      </c>
      <c r="C39" s="130" t="s">
        <v>128</v>
      </c>
      <c r="D39" s="130"/>
      <c r="E39" s="130"/>
      <c r="F39" s="131"/>
    </row>
    <row r="40" spans="1:6" ht="31.5" x14ac:dyDescent="0.25">
      <c r="A40" s="2"/>
      <c r="B40" s="34" t="s">
        <v>14</v>
      </c>
      <c r="C40" s="132" t="s">
        <v>29</v>
      </c>
      <c r="D40" s="132"/>
      <c r="E40" s="132"/>
      <c r="F40" s="133"/>
    </row>
    <row r="41" spans="1:6" ht="15" customHeight="1" x14ac:dyDescent="0.25">
      <c r="A41" s="2"/>
      <c r="B41" s="96" t="s">
        <v>16</v>
      </c>
      <c r="C41" s="97"/>
      <c r="D41" s="97"/>
      <c r="E41" s="97"/>
      <c r="F41" s="98"/>
    </row>
    <row r="42" spans="1:6" ht="15" customHeight="1" x14ac:dyDescent="0.25">
      <c r="A42" s="2"/>
      <c r="B42" s="37" t="s">
        <v>36</v>
      </c>
      <c r="C42" s="105" t="s">
        <v>15</v>
      </c>
      <c r="D42" s="105"/>
      <c r="E42" s="105"/>
      <c r="F42" s="106"/>
    </row>
    <row r="43" spans="1:6" x14ac:dyDescent="0.25">
      <c r="A43" s="2"/>
      <c r="B43" s="37" t="s">
        <v>37</v>
      </c>
      <c r="C43" s="105"/>
      <c r="D43" s="105"/>
      <c r="E43" s="105"/>
      <c r="F43" s="106"/>
    </row>
    <row r="44" spans="1:6" ht="15" customHeight="1" thickBot="1" x14ac:dyDescent="0.3">
      <c r="A44" s="2"/>
      <c r="B44" s="38" t="s">
        <v>38</v>
      </c>
      <c r="C44" s="107"/>
      <c r="D44" s="107"/>
      <c r="E44" s="107"/>
      <c r="F44" s="108"/>
    </row>
    <row r="45" spans="1:6" x14ac:dyDescent="0.25">
      <c r="A45" s="2"/>
    </row>
    <row r="46" spans="1:6" s="6" customFormat="1" ht="15" x14ac:dyDescent="0.25">
      <c r="B46" s="6" t="s">
        <v>126</v>
      </c>
    </row>
    <row r="47" spans="1:6" s="6" customFormat="1" ht="15" x14ac:dyDescent="0.25">
      <c r="B47" s="6" t="s">
        <v>25</v>
      </c>
      <c r="C47" s="7"/>
      <c r="D47" s="7" t="s">
        <v>127</v>
      </c>
    </row>
    <row r="48" spans="1:6" s="6" customFormat="1" ht="15" x14ac:dyDescent="0.25"/>
    <row r="49" spans="2:3" s="6" customFormat="1" ht="15" x14ac:dyDescent="0.25">
      <c r="B49" s="9" t="s">
        <v>24</v>
      </c>
      <c r="C49" s="8"/>
    </row>
    <row r="50" spans="2:3" s="6" customFormat="1" ht="15" x14ac:dyDescent="0.25">
      <c r="B50" s="9" t="s">
        <v>125</v>
      </c>
    </row>
  </sheetData>
  <mergeCells count="19">
    <mergeCell ref="C38:F38"/>
    <mergeCell ref="C39:F39"/>
    <mergeCell ref="C40:F40"/>
    <mergeCell ref="B41:F41"/>
    <mergeCell ref="B2:F2"/>
    <mergeCell ref="B7:B31"/>
    <mergeCell ref="C42:F44"/>
    <mergeCell ref="B3:F3"/>
    <mergeCell ref="C4:F4"/>
    <mergeCell ref="B5:F5"/>
    <mergeCell ref="C6:F6"/>
    <mergeCell ref="C7:F7"/>
    <mergeCell ref="C31:E31"/>
    <mergeCell ref="C32:F32"/>
    <mergeCell ref="C33:F33"/>
    <mergeCell ref="C34:F34"/>
    <mergeCell ref="C35:F35"/>
    <mergeCell ref="C36:F36"/>
    <mergeCell ref="C37:F37"/>
  </mergeCells>
  <hyperlinks>
    <hyperlink ref="C42:C44" location="'5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6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G83:AX83"/>
  <sheetViews>
    <sheetView zoomScale="20" zoomScaleNormal="20" workbookViewId="0">
      <selection activeCell="CF107" sqref="CF107"/>
    </sheetView>
  </sheetViews>
  <sheetFormatPr defaultRowHeight="15" x14ac:dyDescent="0.25"/>
  <sheetData>
    <row r="83" spans="33:50" ht="61.5" x14ac:dyDescent="0.85">
      <c r="AG83" s="134" t="s">
        <v>39</v>
      </c>
      <c r="AH83" s="134"/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</row>
  </sheetData>
  <mergeCells count="1">
    <mergeCell ref="AG83:AX8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2"/>
  <sheetViews>
    <sheetView workbookViewId="0">
      <selection activeCell="D27" sqref="D27"/>
    </sheetView>
  </sheetViews>
  <sheetFormatPr defaultRowHeight="15.75" x14ac:dyDescent="0.25"/>
  <cols>
    <col min="1" max="1" width="4.7109375" style="1" customWidth="1"/>
    <col min="2" max="2" width="10.42578125" style="1" customWidth="1"/>
    <col min="3" max="3" width="25.140625" style="1" customWidth="1"/>
    <col min="4" max="4" width="38.28515625" style="1" customWidth="1"/>
    <col min="5" max="5" width="24.28515625" style="1" customWidth="1"/>
    <col min="6" max="6" width="31.7109375" style="1" customWidth="1"/>
    <col min="7" max="16384" width="9.140625" style="1"/>
  </cols>
  <sheetData>
    <row r="1" spans="2:7" ht="16.5" thickBot="1" x14ac:dyDescent="0.3"/>
    <row r="2" spans="2:7" s="3" customFormat="1" ht="16.5" thickBot="1" x14ac:dyDescent="0.3">
      <c r="B2" s="157" t="s">
        <v>17</v>
      </c>
      <c r="C2" s="158"/>
      <c r="D2" s="158"/>
      <c r="E2" s="158"/>
      <c r="F2" s="158"/>
      <c r="G2" s="159"/>
    </row>
    <row r="3" spans="2:7" s="3" customFormat="1" ht="18.75" customHeight="1" x14ac:dyDescent="0.2">
      <c r="B3" s="160" t="s">
        <v>18</v>
      </c>
      <c r="C3" s="161"/>
      <c r="D3" s="162" t="s">
        <v>84</v>
      </c>
      <c r="E3" s="163"/>
      <c r="F3" s="163"/>
      <c r="G3" s="164"/>
    </row>
    <row r="4" spans="2:7" s="3" customFormat="1" x14ac:dyDescent="0.2">
      <c r="B4" s="165" t="s">
        <v>19</v>
      </c>
      <c r="C4" s="166"/>
      <c r="D4" s="167" t="s">
        <v>85</v>
      </c>
      <c r="E4" s="168"/>
      <c r="F4" s="168"/>
      <c r="G4" s="169"/>
    </row>
    <row r="5" spans="2:7" s="3" customFormat="1" x14ac:dyDescent="0.2">
      <c r="B5" s="152" t="s">
        <v>20</v>
      </c>
      <c r="C5" s="153"/>
      <c r="D5" s="154">
        <v>43223</v>
      </c>
      <c r="E5" s="155"/>
      <c r="F5" s="155"/>
      <c r="G5" s="156"/>
    </row>
    <row r="6" spans="2:7" s="3" customFormat="1" ht="16.5" thickBot="1" x14ac:dyDescent="0.3">
      <c r="B6" s="144" t="s">
        <v>26</v>
      </c>
      <c r="C6" s="145"/>
      <c r="D6" s="146">
        <v>290520780</v>
      </c>
      <c r="E6" s="147"/>
      <c r="F6" s="147"/>
      <c r="G6" s="148"/>
    </row>
    <row r="7" spans="2:7" s="3" customFormat="1" ht="16.5" thickBot="1" x14ac:dyDescent="0.3">
      <c r="B7" s="13"/>
      <c r="C7" s="13"/>
      <c r="D7" s="14"/>
      <c r="E7" s="14"/>
      <c r="F7" s="14"/>
      <c r="G7" s="14"/>
    </row>
    <row r="8" spans="2:7" s="3" customFormat="1" x14ac:dyDescent="0.25">
      <c r="B8" s="15" t="s">
        <v>87</v>
      </c>
      <c r="C8" s="16"/>
      <c r="D8" s="16"/>
      <c r="E8" s="16"/>
      <c r="F8" s="142" t="s">
        <v>86</v>
      </c>
      <c r="G8" s="143"/>
    </row>
    <row r="9" spans="2:7" x14ac:dyDescent="0.25">
      <c r="B9" s="149" t="s">
        <v>4</v>
      </c>
      <c r="C9" s="150"/>
      <c r="D9" s="150"/>
      <c r="E9" s="150"/>
      <c r="F9" s="150"/>
      <c r="G9" s="151"/>
    </row>
    <row r="10" spans="2:7" ht="25.5" x14ac:dyDescent="0.25">
      <c r="B10" s="17" t="s">
        <v>1</v>
      </c>
      <c r="C10" s="18" t="s">
        <v>2</v>
      </c>
      <c r="D10" s="18" t="s">
        <v>33</v>
      </c>
      <c r="E10" s="19" t="s">
        <v>32</v>
      </c>
      <c r="F10" s="18" t="s">
        <v>3</v>
      </c>
      <c r="G10" s="20" t="s">
        <v>0</v>
      </c>
    </row>
    <row r="11" spans="2:7" x14ac:dyDescent="0.25">
      <c r="B11" s="21">
        <v>1</v>
      </c>
      <c r="C11" s="12">
        <v>43650</v>
      </c>
      <c r="D11" s="22">
        <v>290520780</v>
      </c>
      <c r="E11" s="23">
        <v>145260390</v>
      </c>
      <c r="F11" s="24"/>
      <c r="G11" s="25"/>
    </row>
    <row r="12" spans="2:7" ht="16.5" thickBot="1" x14ac:dyDescent="0.3">
      <c r="B12" s="26">
        <v>2</v>
      </c>
      <c r="C12" s="27">
        <v>43675</v>
      </c>
      <c r="D12" s="28">
        <v>290520780</v>
      </c>
      <c r="E12" s="29">
        <v>58104156</v>
      </c>
      <c r="F12" s="30" t="s">
        <v>34</v>
      </c>
      <c r="G12" s="31"/>
    </row>
    <row r="13" spans="2:7" ht="16.5" thickBot="1" x14ac:dyDescent="0.3"/>
    <row r="14" spans="2:7" s="4" customFormat="1" ht="38.25" customHeight="1" x14ac:dyDescent="0.2">
      <c r="B14" s="135" t="s">
        <v>88</v>
      </c>
      <c r="C14" s="136"/>
      <c r="D14" s="136"/>
      <c r="E14" s="136"/>
      <c r="F14" s="137" t="s">
        <v>89</v>
      </c>
      <c r="G14" s="138"/>
    </row>
    <row r="15" spans="2:7" s="4" customFormat="1" ht="12.75" x14ac:dyDescent="0.2">
      <c r="B15" s="139" t="s">
        <v>4</v>
      </c>
      <c r="C15" s="140"/>
      <c r="D15" s="140"/>
      <c r="E15" s="140"/>
      <c r="F15" s="140"/>
      <c r="G15" s="141"/>
    </row>
    <row r="16" spans="2:7" s="4" customFormat="1" ht="25.5" x14ac:dyDescent="0.2">
      <c r="B16" s="42" t="s">
        <v>1</v>
      </c>
      <c r="C16" s="19" t="s">
        <v>2</v>
      </c>
      <c r="D16" s="18" t="s">
        <v>33</v>
      </c>
      <c r="E16" s="19" t="s">
        <v>32</v>
      </c>
      <c r="F16" s="18" t="s">
        <v>3</v>
      </c>
      <c r="G16" s="20" t="s">
        <v>0</v>
      </c>
    </row>
    <row r="17" spans="2:7" s="4" customFormat="1" ht="13.5" thickBot="1" x14ac:dyDescent="0.25">
      <c r="B17" s="44">
        <v>1</v>
      </c>
      <c r="C17" s="45">
        <v>43823</v>
      </c>
      <c r="D17" s="47">
        <v>58104156</v>
      </c>
      <c r="E17" s="43">
        <v>29052078</v>
      </c>
      <c r="F17" s="30" t="s">
        <v>34</v>
      </c>
      <c r="G17" s="46"/>
    </row>
    <row r="18" spans="2:7" ht="16.5" thickBot="1" x14ac:dyDescent="0.3"/>
    <row r="19" spans="2:7" ht="35.25" customHeight="1" x14ac:dyDescent="0.25">
      <c r="B19" s="135" t="s">
        <v>88</v>
      </c>
      <c r="C19" s="136"/>
      <c r="D19" s="136"/>
      <c r="E19" s="136"/>
      <c r="F19" s="137" t="s">
        <v>129</v>
      </c>
      <c r="G19" s="138"/>
    </row>
    <row r="20" spans="2:7" x14ac:dyDescent="0.25">
      <c r="B20" s="139" t="s">
        <v>4</v>
      </c>
      <c r="C20" s="140"/>
      <c r="D20" s="140"/>
      <c r="E20" s="140"/>
      <c r="F20" s="140"/>
      <c r="G20" s="141"/>
    </row>
    <row r="21" spans="2:7" ht="25.5" x14ac:dyDescent="0.25">
      <c r="B21" s="42" t="s">
        <v>1</v>
      </c>
      <c r="C21" s="19" t="s">
        <v>2</v>
      </c>
      <c r="D21" s="18" t="s">
        <v>33</v>
      </c>
      <c r="E21" s="19" t="s">
        <v>32</v>
      </c>
      <c r="F21" s="18" t="s">
        <v>3</v>
      </c>
      <c r="G21" s="20" t="s">
        <v>0</v>
      </c>
    </row>
    <row r="22" spans="2:7" ht="16.5" thickBot="1" x14ac:dyDescent="0.3">
      <c r="B22" s="44">
        <v>1</v>
      </c>
      <c r="C22" s="45">
        <v>43930</v>
      </c>
      <c r="D22" s="47">
        <v>58104156</v>
      </c>
      <c r="E22" s="43">
        <v>11620831.199999999</v>
      </c>
      <c r="F22" s="30" t="s">
        <v>34</v>
      </c>
      <c r="G22" s="46"/>
    </row>
  </sheetData>
  <mergeCells count="17">
    <mergeCell ref="B2:G2"/>
    <mergeCell ref="B3:C3"/>
    <mergeCell ref="D3:G3"/>
    <mergeCell ref="B4:C4"/>
    <mergeCell ref="D4:G4"/>
    <mergeCell ref="F8:G8"/>
    <mergeCell ref="B6:C6"/>
    <mergeCell ref="D6:G6"/>
    <mergeCell ref="B9:G9"/>
    <mergeCell ref="B5:C5"/>
    <mergeCell ref="D5:G5"/>
    <mergeCell ref="B19:E19"/>
    <mergeCell ref="F19:G19"/>
    <mergeCell ref="B20:G20"/>
    <mergeCell ref="B14:E14"/>
    <mergeCell ref="F14:G14"/>
    <mergeCell ref="B15:G1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29"/>
  <sheetViews>
    <sheetView view="pageBreakPreview" zoomScale="60" zoomScaleNormal="80" workbookViewId="0">
      <selection activeCell="M30" sqref="M30"/>
    </sheetView>
  </sheetViews>
  <sheetFormatPr defaultColWidth="9.140625" defaultRowHeight="12.75" x14ac:dyDescent="0.2"/>
  <cols>
    <col min="1" max="1" width="3.5703125" style="5" customWidth="1"/>
    <col min="2" max="3" width="6.5703125" style="61" customWidth="1"/>
    <col min="4" max="4" width="10.140625" style="48" customWidth="1"/>
    <col min="5" max="5" width="17.42578125" style="4" customWidth="1"/>
    <col min="6" max="6" width="8" style="4" customWidth="1"/>
    <col min="7" max="7" width="13.140625" style="73" customWidth="1"/>
    <col min="8" max="8" width="12.28515625" style="52" customWidth="1"/>
    <col min="9" max="9" width="12.140625" style="52" customWidth="1"/>
    <col min="10" max="10" width="11.85546875" style="52" customWidth="1"/>
    <col min="11" max="11" width="11.5703125" style="52" customWidth="1"/>
    <col min="12" max="12" width="11.5703125" style="4" customWidth="1"/>
    <col min="13" max="13" width="11.42578125" style="4" customWidth="1"/>
    <col min="14" max="14" width="12.140625" style="4" customWidth="1"/>
    <col min="15" max="15" width="12" style="4" customWidth="1"/>
    <col min="16" max="16" width="11.7109375" style="4" customWidth="1"/>
    <col min="17" max="17" width="11.85546875" style="4" customWidth="1"/>
    <col min="18" max="18" width="10.7109375" style="4" customWidth="1"/>
    <col min="19" max="19" width="11.28515625" style="4" customWidth="1"/>
    <col min="20" max="20" width="15.85546875" style="4" customWidth="1"/>
    <col min="21" max="21" width="10.140625" style="4" bestFit="1" customWidth="1"/>
    <col min="22" max="22" width="29" style="4" customWidth="1"/>
    <col min="23" max="23" width="11.140625" style="4" customWidth="1"/>
    <col min="24" max="24" width="16.28515625" style="4" customWidth="1"/>
    <col min="25" max="16384" width="9.140625" style="4"/>
  </cols>
  <sheetData>
    <row r="1" spans="1:37" x14ac:dyDescent="0.2">
      <c r="A1" s="4"/>
      <c r="B1" s="49"/>
      <c r="C1" s="49"/>
      <c r="D1" s="49"/>
      <c r="E1" s="49"/>
      <c r="F1" s="49"/>
      <c r="G1" s="50"/>
      <c r="H1" s="51"/>
      <c r="J1" s="49"/>
      <c r="K1" s="180" t="s">
        <v>130</v>
      </c>
      <c r="L1" s="180"/>
      <c r="M1" s="180"/>
      <c r="N1" s="180"/>
      <c r="O1" s="180"/>
      <c r="P1" s="180"/>
      <c r="Q1" s="180"/>
      <c r="R1" s="180"/>
      <c r="S1" s="180"/>
      <c r="T1" s="180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0"/>
      <c r="AG1" s="10"/>
    </row>
    <row r="2" spans="1:37" ht="12.75" customHeight="1" x14ac:dyDescent="0.2">
      <c r="A2" s="4"/>
      <c r="B2" s="49"/>
      <c r="C2" s="49"/>
      <c r="D2" s="49"/>
      <c r="E2" s="49"/>
      <c r="F2" s="49"/>
      <c r="G2" s="50"/>
      <c r="H2" s="51"/>
      <c r="J2" s="49"/>
      <c r="K2" s="75"/>
      <c r="L2" s="75"/>
      <c r="M2" s="188" t="s">
        <v>131</v>
      </c>
      <c r="N2" s="188"/>
      <c r="O2" s="188"/>
      <c r="P2" s="188"/>
      <c r="Q2" s="188"/>
      <c r="R2" s="188"/>
      <c r="S2" s="188"/>
      <c r="T2" s="188"/>
      <c r="U2" s="53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0"/>
      <c r="AG2" s="10"/>
    </row>
    <row r="3" spans="1:37" ht="12.75" customHeight="1" x14ac:dyDescent="0.2">
      <c r="A3" s="4"/>
      <c r="B3" s="49"/>
      <c r="C3" s="49"/>
      <c r="D3" s="49"/>
      <c r="E3" s="49"/>
      <c r="F3" s="49"/>
      <c r="G3" s="50"/>
      <c r="H3" s="51"/>
      <c r="J3" s="49"/>
      <c r="K3" s="74"/>
      <c r="L3" s="74"/>
      <c r="M3" s="188" t="s">
        <v>131</v>
      </c>
      <c r="N3" s="188"/>
      <c r="O3" s="188"/>
      <c r="P3" s="188"/>
      <c r="Q3" s="188"/>
      <c r="R3" s="188"/>
      <c r="S3" s="188"/>
      <c r="T3" s="188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10"/>
      <c r="AG3" s="10"/>
    </row>
    <row r="4" spans="1:37" ht="12.75" customHeight="1" x14ac:dyDescent="0.2">
      <c r="A4" s="4"/>
      <c r="B4" s="49"/>
      <c r="C4" s="49"/>
      <c r="D4" s="49"/>
      <c r="E4" s="49"/>
      <c r="F4" s="49"/>
      <c r="G4" s="50"/>
      <c r="H4" s="51"/>
      <c r="J4" s="49"/>
      <c r="K4" s="74"/>
      <c r="L4" s="74"/>
      <c r="M4" s="188" t="s">
        <v>131</v>
      </c>
      <c r="N4" s="188"/>
      <c r="O4" s="188"/>
      <c r="P4" s="188"/>
      <c r="Q4" s="188"/>
      <c r="R4" s="188"/>
      <c r="S4" s="188"/>
      <c r="T4" s="188"/>
      <c r="U4" s="53"/>
      <c r="V4" s="53"/>
      <c r="W4" s="53"/>
      <c r="X4" s="53"/>
      <c r="Y4" s="53"/>
      <c r="Z4" s="53"/>
      <c r="AA4" s="53"/>
      <c r="AB4" s="53"/>
      <c r="AC4" s="53"/>
      <c r="AD4" s="53"/>
      <c r="AE4" s="53"/>
      <c r="AF4" s="10"/>
      <c r="AG4" s="10"/>
    </row>
    <row r="5" spans="1:37" ht="12.75" customHeight="1" x14ac:dyDescent="0.2">
      <c r="A5" s="4"/>
      <c r="B5" s="49"/>
      <c r="C5" s="49"/>
      <c r="D5" s="49"/>
      <c r="E5" s="49"/>
      <c r="F5" s="49"/>
      <c r="G5" s="50"/>
      <c r="H5" s="51"/>
      <c r="J5" s="49"/>
      <c r="K5" s="74"/>
      <c r="L5" s="74"/>
      <c r="M5" s="188" t="s">
        <v>131</v>
      </c>
      <c r="N5" s="188"/>
      <c r="O5" s="188"/>
      <c r="P5" s="188"/>
      <c r="Q5" s="188"/>
      <c r="R5" s="188"/>
      <c r="S5" s="188"/>
      <c r="T5" s="188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10"/>
      <c r="AG5" s="10"/>
    </row>
    <row r="6" spans="1:37" x14ac:dyDescent="0.2">
      <c r="B6" s="49"/>
      <c r="C6" s="49"/>
      <c r="D6" s="49"/>
      <c r="E6" s="49"/>
      <c r="F6" s="49"/>
      <c r="G6" s="50"/>
      <c r="H6" s="51"/>
      <c r="I6" s="54"/>
      <c r="J6" s="55"/>
      <c r="K6" s="55"/>
      <c r="L6" s="55"/>
      <c r="M6" s="55"/>
      <c r="N6" s="55"/>
      <c r="O6" s="55"/>
      <c r="P6" s="55"/>
      <c r="Q6" s="55"/>
      <c r="R6" s="55"/>
      <c r="S6" s="10"/>
      <c r="T6" s="10"/>
      <c r="U6" s="10"/>
      <c r="V6" s="10"/>
    </row>
    <row r="7" spans="1:37" x14ac:dyDescent="0.2">
      <c r="B7" s="182" t="s">
        <v>132</v>
      </c>
      <c r="C7" s="182"/>
      <c r="D7" s="182"/>
      <c r="E7" s="182"/>
      <c r="F7" s="182"/>
      <c r="G7" s="182"/>
      <c r="H7" s="182"/>
      <c r="I7" s="182"/>
      <c r="J7" s="182"/>
      <c r="K7" s="182"/>
      <c r="L7" s="182"/>
      <c r="M7" s="182"/>
      <c r="N7" s="182"/>
      <c r="O7" s="182"/>
      <c r="P7" s="182"/>
      <c r="Q7" s="182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</row>
    <row r="8" spans="1:37" ht="12.75" customHeight="1" x14ac:dyDescent="0.2">
      <c r="B8" s="57"/>
      <c r="C8" s="183" t="s">
        <v>131</v>
      </c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3"/>
      <c r="R8" s="183"/>
      <c r="S8" s="183"/>
      <c r="T8" s="7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</row>
    <row r="9" spans="1:37" x14ac:dyDescent="0.2">
      <c r="B9" s="58"/>
      <c r="C9" s="179" t="s">
        <v>131</v>
      </c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57"/>
      <c r="U9" s="10"/>
      <c r="V9" s="10"/>
    </row>
    <row r="10" spans="1:37" x14ac:dyDescent="0.2">
      <c r="B10" s="58"/>
      <c r="C10" s="179" t="s">
        <v>131</v>
      </c>
      <c r="D10" s="179"/>
      <c r="E10" s="179"/>
      <c r="F10" s="179"/>
      <c r="G10" s="179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57"/>
      <c r="U10" s="10"/>
      <c r="V10" s="10"/>
    </row>
    <row r="11" spans="1:37" x14ac:dyDescent="0.2">
      <c r="B11" s="58"/>
      <c r="C11" s="179" t="s">
        <v>131</v>
      </c>
      <c r="D11" s="179"/>
      <c r="E11" s="179"/>
      <c r="F11" s="179"/>
      <c r="G11" s="179"/>
      <c r="H11" s="179"/>
      <c r="I11" s="179"/>
      <c r="J11" s="179"/>
      <c r="K11" s="179"/>
      <c r="L11" s="179"/>
      <c r="M11" s="179"/>
      <c r="N11" s="179"/>
      <c r="O11" s="179"/>
      <c r="P11" s="179"/>
      <c r="Q11" s="179"/>
      <c r="R11" s="179"/>
      <c r="S11" s="179"/>
      <c r="T11" s="57"/>
      <c r="U11" s="10"/>
      <c r="V11" s="10"/>
    </row>
    <row r="12" spans="1:37" x14ac:dyDescent="0.2">
      <c r="B12" s="58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7"/>
      <c r="U12" s="10"/>
      <c r="V12" s="10"/>
    </row>
    <row r="13" spans="1:37" ht="15" customHeight="1" x14ac:dyDescent="0.2">
      <c r="B13" s="170" t="s">
        <v>91</v>
      </c>
      <c r="C13" s="92"/>
      <c r="D13" s="170" t="s">
        <v>92</v>
      </c>
      <c r="E13" s="170" t="s">
        <v>93</v>
      </c>
      <c r="F13" s="170" t="s">
        <v>94</v>
      </c>
      <c r="G13" s="174" t="s">
        <v>95</v>
      </c>
      <c r="H13" s="173" t="s">
        <v>96</v>
      </c>
      <c r="I13" s="173" t="s">
        <v>121</v>
      </c>
      <c r="J13" s="173" t="s">
        <v>97</v>
      </c>
      <c r="K13" s="173"/>
      <c r="L13" s="173" t="s">
        <v>98</v>
      </c>
      <c r="M13" s="173"/>
      <c r="N13" s="173" t="s">
        <v>98</v>
      </c>
      <c r="O13" s="173"/>
      <c r="P13" s="185" t="s">
        <v>99</v>
      </c>
      <c r="Q13" s="186" t="s">
        <v>100</v>
      </c>
      <c r="R13" s="186" t="s">
        <v>101</v>
      </c>
      <c r="S13" s="186" t="s">
        <v>102</v>
      </c>
      <c r="T13" s="184" t="s">
        <v>103</v>
      </c>
      <c r="U13" s="184" t="s">
        <v>103</v>
      </c>
      <c r="V13" s="185" t="s">
        <v>104</v>
      </c>
    </row>
    <row r="14" spans="1:37" ht="60" x14ac:dyDescent="0.2">
      <c r="B14" s="171"/>
      <c r="C14" s="93" t="s">
        <v>105</v>
      </c>
      <c r="D14" s="171"/>
      <c r="E14" s="171"/>
      <c r="F14" s="171"/>
      <c r="G14" s="175"/>
      <c r="H14" s="173"/>
      <c r="I14" s="173"/>
      <c r="J14" s="173"/>
      <c r="K14" s="173"/>
      <c r="L14" s="178" t="s">
        <v>106</v>
      </c>
      <c r="M14" s="178"/>
      <c r="N14" s="178" t="s">
        <v>122</v>
      </c>
      <c r="O14" s="178"/>
      <c r="P14" s="185"/>
      <c r="Q14" s="186"/>
      <c r="R14" s="186"/>
      <c r="S14" s="186"/>
      <c r="T14" s="184"/>
      <c r="U14" s="184"/>
      <c r="V14" s="185"/>
    </row>
    <row r="15" spans="1:37" ht="30" x14ac:dyDescent="0.2">
      <c r="B15" s="172"/>
      <c r="C15" s="94"/>
      <c r="D15" s="172"/>
      <c r="E15" s="172"/>
      <c r="F15" s="172"/>
      <c r="G15" s="176"/>
      <c r="H15" s="95" t="s">
        <v>107</v>
      </c>
      <c r="I15" s="95" t="s">
        <v>107</v>
      </c>
      <c r="J15" s="95" t="s">
        <v>123</v>
      </c>
      <c r="K15" s="95" t="s">
        <v>124</v>
      </c>
      <c r="L15" s="95" t="s">
        <v>108</v>
      </c>
      <c r="M15" s="95" t="s">
        <v>109</v>
      </c>
      <c r="N15" s="95" t="s">
        <v>108</v>
      </c>
      <c r="O15" s="95" t="s">
        <v>109</v>
      </c>
      <c r="P15" s="95" t="s">
        <v>109</v>
      </c>
      <c r="Q15" s="95" t="s">
        <v>109</v>
      </c>
      <c r="R15" s="186"/>
      <c r="S15" s="186"/>
      <c r="T15" s="95" t="s">
        <v>108</v>
      </c>
      <c r="U15" s="95" t="s">
        <v>109</v>
      </c>
      <c r="V15" s="185"/>
    </row>
    <row r="16" spans="1:37" ht="45" x14ac:dyDescent="0.25">
      <c r="B16" s="77">
        <v>1</v>
      </c>
      <c r="C16" s="77">
        <v>108</v>
      </c>
      <c r="D16" s="78" t="s">
        <v>117</v>
      </c>
      <c r="E16" s="79" t="s">
        <v>118</v>
      </c>
      <c r="F16" s="79">
        <v>1</v>
      </c>
      <c r="G16" s="80">
        <v>39594</v>
      </c>
      <c r="H16" s="81">
        <v>1612.8</v>
      </c>
      <c r="I16" s="81">
        <v>0</v>
      </c>
      <c r="J16" s="81">
        <v>850</v>
      </c>
      <c r="K16" s="81">
        <v>1020</v>
      </c>
      <c r="L16" s="83">
        <v>850</v>
      </c>
      <c r="M16" s="83">
        <v>1020</v>
      </c>
      <c r="N16" s="81">
        <v>850</v>
      </c>
      <c r="O16" s="83">
        <v>1020</v>
      </c>
      <c r="P16" s="82">
        <v>1020</v>
      </c>
      <c r="Q16" s="82">
        <v>204</v>
      </c>
      <c r="R16" s="82" t="s">
        <v>110</v>
      </c>
      <c r="S16" s="84">
        <v>1</v>
      </c>
      <c r="T16" s="81">
        <v>170</v>
      </c>
      <c r="U16" s="83">
        <v>204</v>
      </c>
      <c r="V16" s="85" t="s">
        <v>111</v>
      </c>
    </row>
    <row r="17" spans="1:45" ht="45" x14ac:dyDescent="0.25">
      <c r="B17" s="77">
        <v>2</v>
      </c>
      <c r="C17" s="77">
        <v>108</v>
      </c>
      <c r="D17" s="78" t="s">
        <v>119</v>
      </c>
      <c r="E17" s="79" t="s">
        <v>120</v>
      </c>
      <c r="F17" s="79">
        <v>1</v>
      </c>
      <c r="G17" s="80">
        <v>40690</v>
      </c>
      <c r="H17" s="81">
        <v>1628.81</v>
      </c>
      <c r="I17" s="81">
        <v>0</v>
      </c>
      <c r="J17" s="81">
        <v>354</v>
      </c>
      <c r="K17" s="81">
        <v>424.8</v>
      </c>
      <c r="L17" s="83">
        <v>354</v>
      </c>
      <c r="M17" s="83">
        <v>424.8</v>
      </c>
      <c r="N17" s="81">
        <v>357.33</v>
      </c>
      <c r="O17" s="83">
        <v>428.8</v>
      </c>
      <c r="P17" s="82">
        <v>428.8</v>
      </c>
      <c r="Q17" s="82">
        <v>84.96</v>
      </c>
      <c r="R17" s="82" t="s">
        <v>110</v>
      </c>
      <c r="S17" s="84">
        <v>1</v>
      </c>
      <c r="T17" s="81">
        <v>70.8</v>
      </c>
      <c r="U17" s="83">
        <v>84.96</v>
      </c>
      <c r="V17" s="85" t="s">
        <v>111</v>
      </c>
    </row>
    <row r="18" spans="1:45" ht="15" customHeight="1" x14ac:dyDescent="0.25">
      <c r="B18" s="189" t="s">
        <v>112</v>
      </c>
      <c r="C18" s="190"/>
      <c r="D18" s="190"/>
      <c r="E18" s="190"/>
      <c r="F18" s="86">
        <f>SUM(F16:F17)</f>
        <v>2</v>
      </c>
      <c r="G18" s="87"/>
      <c r="H18" s="88">
        <f t="shared" ref="H18:Q18" si="0">SUM(H16:H17)</f>
        <v>3241.6099999999997</v>
      </c>
      <c r="I18" s="89">
        <f>SUM(I16:I17)</f>
        <v>0</v>
      </c>
      <c r="J18" s="88">
        <f t="shared" si="0"/>
        <v>1204</v>
      </c>
      <c r="K18" s="88">
        <f t="shared" si="0"/>
        <v>1444.8</v>
      </c>
      <c r="L18" s="88">
        <f t="shared" si="0"/>
        <v>1204</v>
      </c>
      <c r="M18" s="88">
        <f t="shared" si="0"/>
        <v>1444.8</v>
      </c>
      <c r="N18" s="88">
        <f>SUM(N16:N17)</f>
        <v>1207.33</v>
      </c>
      <c r="O18" s="88">
        <f>SUM(O16:O17)</f>
        <v>1448.8</v>
      </c>
      <c r="P18" s="88">
        <f t="shared" si="0"/>
        <v>1448.8</v>
      </c>
      <c r="Q18" s="88">
        <f t="shared" si="0"/>
        <v>288.95999999999998</v>
      </c>
      <c r="R18" s="90" t="s">
        <v>22</v>
      </c>
      <c r="S18" s="90" t="s">
        <v>22</v>
      </c>
      <c r="T18" s="88">
        <f>SUM(T16:T17)</f>
        <v>240.8</v>
      </c>
      <c r="U18" s="90">
        <f>SUM(U16:U17)</f>
        <v>288.95999999999998</v>
      </c>
      <c r="V18" s="91"/>
    </row>
    <row r="19" spans="1:45" x14ac:dyDescent="0.2">
      <c r="B19" s="62"/>
      <c r="C19" s="62"/>
      <c r="D19" s="62"/>
      <c r="E19" s="62"/>
      <c r="F19" s="62"/>
      <c r="G19" s="62"/>
      <c r="H19" s="62"/>
      <c r="I19" s="62"/>
      <c r="J19" s="62"/>
      <c r="K19" s="62"/>
      <c r="L19" s="62"/>
      <c r="M19" s="62"/>
      <c r="N19" s="62"/>
      <c r="O19" s="62"/>
      <c r="P19" s="62"/>
      <c r="Q19" s="62"/>
      <c r="R19" s="62"/>
      <c r="S19" s="62"/>
      <c r="T19" s="62"/>
    </row>
    <row r="20" spans="1:45" s="5" customFormat="1" x14ac:dyDescent="0.2">
      <c r="A20" s="63"/>
      <c r="B20" s="60"/>
      <c r="C20" s="64"/>
      <c r="D20" s="191" t="s">
        <v>113</v>
      </c>
      <c r="E20" s="191"/>
      <c r="F20" s="191"/>
      <c r="G20" s="191"/>
      <c r="H20" s="191"/>
      <c r="I20" s="191"/>
      <c r="J20" s="191"/>
      <c r="K20" s="191"/>
      <c r="L20" s="191"/>
      <c r="M20" s="191"/>
      <c r="N20" s="191"/>
      <c r="O20" s="191"/>
      <c r="P20" s="191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S20" s="60"/>
    </row>
    <row r="21" spans="1:45" s="5" customFormat="1" x14ac:dyDescent="0.2">
      <c r="A21" s="63"/>
      <c r="B21" s="60"/>
      <c r="C21" s="64"/>
      <c r="D21" s="66" t="s">
        <v>22</v>
      </c>
      <c r="E21" s="191" t="s">
        <v>114</v>
      </c>
      <c r="F21" s="191"/>
      <c r="G21" s="191"/>
      <c r="H21" s="191"/>
      <c r="I21" s="191"/>
      <c r="J21" s="191"/>
      <c r="K21" s="191"/>
      <c r="L21" s="191"/>
      <c r="M21" s="191"/>
      <c r="N21" s="191"/>
      <c r="O21" s="191"/>
      <c r="P21" s="191"/>
      <c r="Q21" s="191"/>
      <c r="R21" s="191"/>
      <c r="S21" s="191"/>
      <c r="T21" s="65"/>
      <c r="U21" s="65"/>
      <c r="V21" s="65"/>
      <c r="W21" s="65"/>
      <c r="X21" s="65"/>
      <c r="Y21" s="65"/>
      <c r="Z21" s="65"/>
      <c r="AA21" s="65"/>
      <c r="AB21" s="65"/>
      <c r="AQ21" s="67"/>
      <c r="AR21" s="67"/>
      <c r="AS21" s="60"/>
    </row>
    <row r="22" spans="1:45" s="5" customFormat="1" x14ac:dyDescent="0.2">
      <c r="A22" s="63"/>
      <c r="B22" s="60"/>
      <c r="C22" s="64"/>
      <c r="D22" s="66"/>
      <c r="E22" s="65"/>
      <c r="F22" s="65"/>
      <c r="G22" s="65"/>
      <c r="H22" s="65"/>
      <c r="I22" s="65"/>
      <c r="J22" s="65"/>
      <c r="K22" s="65"/>
      <c r="L22" s="65"/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65"/>
      <c r="AB22" s="65"/>
      <c r="AQ22" s="67"/>
      <c r="AR22" s="67"/>
      <c r="AS22" s="60"/>
    </row>
    <row r="23" spans="1:45" ht="27" customHeight="1" x14ac:dyDescent="0.2">
      <c r="D23" s="192" t="s">
        <v>115</v>
      </c>
      <c r="E23" s="192"/>
      <c r="F23" s="192"/>
      <c r="G23" s="192"/>
      <c r="H23" s="192"/>
      <c r="I23" s="192"/>
      <c r="J23" s="192"/>
      <c r="K23" s="192"/>
      <c r="L23" s="192"/>
      <c r="M23" s="192"/>
      <c r="N23" s="192"/>
      <c r="O23" s="192"/>
      <c r="P23" s="192"/>
      <c r="Q23" s="192"/>
      <c r="R23" s="192"/>
      <c r="S23" s="192"/>
      <c r="T23" s="192"/>
    </row>
    <row r="24" spans="1:45" x14ac:dyDescent="0.2">
      <c r="D24" s="68"/>
      <c r="E24" s="68"/>
      <c r="F24" s="68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</row>
    <row r="25" spans="1:45" s="69" customFormat="1" x14ac:dyDescent="0.2">
      <c r="C25" s="193" t="s">
        <v>126</v>
      </c>
      <c r="D25" s="193"/>
      <c r="E25" s="193"/>
      <c r="F25" s="193"/>
      <c r="G25" s="193"/>
      <c r="H25" s="193"/>
      <c r="I25" s="70"/>
      <c r="J25" s="71"/>
      <c r="K25" s="71"/>
      <c r="L25" s="71"/>
      <c r="M25" s="71"/>
      <c r="N25" s="71"/>
      <c r="O25" s="71"/>
      <c r="P25" s="72"/>
      <c r="Q25" s="72"/>
      <c r="R25" s="72"/>
    </row>
    <row r="26" spans="1:45" x14ac:dyDescent="0.2">
      <c r="A26" s="4"/>
      <c r="B26" s="4"/>
      <c r="C26" s="4"/>
      <c r="D26" s="177" t="s">
        <v>116</v>
      </c>
      <c r="E26" s="177"/>
      <c r="F26" s="177"/>
      <c r="G26" s="177"/>
      <c r="H26" s="4"/>
      <c r="I26" s="4"/>
      <c r="J26" s="177" t="s">
        <v>127</v>
      </c>
      <c r="K26" s="177"/>
      <c r="L26" s="177"/>
    </row>
    <row r="27" spans="1:45" x14ac:dyDescent="0.2">
      <c r="A27" s="4"/>
      <c r="B27" s="4"/>
      <c r="C27" s="4"/>
      <c r="D27" s="4"/>
      <c r="G27" s="4"/>
      <c r="H27" s="4"/>
      <c r="I27" s="4"/>
      <c r="J27" s="4"/>
      <c r="K27" s="4"/>
    </row>
    <row r="28" spans="1:45" x14ac:dyDescent="0.2">
      <c r="A28" s="4"/>
      <c r="B28" s="4"/>
      <c r="C28" s="187" t="s">
        <v>24</v>
      </c>
      <c r="D28" s="187"/>
      <c r="G28" s="4"/>
      <c r="H28" s="4"/>
      <c r="I28" s="4"/>
      <c r="J28" s="4"/>
      <c r="K28" s="4"/>
    </row>
    <row r="29" spans="1:45" x14ac:dyDescent="0.2">
      <c r="A29" s="4"/>
      <c r="B29" s="4"/>
      <c r="C29" s="187" t="s">
        <v>125</v>
      </c>
      <c r="D29" s="187"/>
      <c r="G29" s="4"/>
      <c r="H29" s="4"/>
      <c r="I29" s="4"/>
      <c r="J29" s="4"/>
      <c r="K29" s="4"/>
    </row>
  </sheetData>
  <mergeCells count="40">
    <mergeCell ref="S13:S15"/>
    <mergeCell ref="T13:T14"/>
    <mergeCell ref="C28:D28"/>
    <mergeCell ref="C29:D29"/>
    <mergeCell ref="M2:T2"/>
    <mergeCell ref="M3:T3"/>
    <mergeCell ref="M4:T4"/>
    <mergeCell ref="M5:T5"/>
    <mergeCell ref="C9:S9"/>
    <mergeCell ref="C11:S11"/>
    <mergeCell ref="B18:E18"/>
    <mergeCell ref="D20:P20"/>
    <mergeCell ref="E21:S21"/>
    <mergeCell ref="D23:T23"/>
    <mergeCell ref="C25:H25"/>
    <mergeCell ref="D26:G26"/>
    <mergeCell ref="J26:L26"/>
    <mergeCell ref="L14:M14"/>
    <mergeCell ref="C10:S10"/>
    <mergeCell ref="K1:T1"/>
    <mergeCell ref="U1:AE1"/>
    <mergeCell ref="V2:AE2"/>
    <mergeCell ref="B7:Q7"/>
    <mergeCell ref="C8:S8"/>
    <mergeCell ref="U13:U14"/>
    <mergeCell ref="V13:V15"/>
    <mergeCell ref="N14:O14"/>
    <mergeCell ref="B13:B15"/>
    <mergeCell ref="N13:O13"/>
    <mergeCell ref="P13:P14"/>
    <mergeCell ref="Q13:Q14"/>
    <mergeCell ref="R13:R15"/>
    <mergeCell ref="D13:D15"/>
    <mergeCell ref="E13:E15"/>
    <mergeCell ref="L13:M13"/>
    <mergeCell ref="F13:F15"/>
    <mergeCell ref="G13:G15"/>
    <mergeCell ref="H13:H14"/>
    <mergeCell ref="I13:I14"/>
    <mergeCell ref="J13:K14"/>
  </mergeCells>
  <conditionalFormatting sqref="C20:C22">
    <cfRule type="duplicateValues" dxfId="3" priority="6"/>
  </conditionalFormatting>
  <conditionalFormatting sqref="C20:C22">
    <cfRule type="duplicateValues" dxfId="2" priority="7"/>
  </conditionalFormatting>
  <conditionalFormatting sqref="C26">
    <cfRule type="duplicateValues" dxfId="1" priority="5"/>
  </conditionalFormatting>
  <conditionalFormatting sqref="D16:D17">
    <cfRule type="duplicateValues" dxfId="0" priority="1"/>
  </conditionalFormatting>
  <pageMargins left="0.11811023622047245" right="0.11811023622047245" top="0.74803149606299213" bottom="0.74803149606299213" header="0.31496062992125984" footer="0.31496062992125984"/>
  <pageSetup paperSize="9" scale="5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4</vt:i4>
      </vt:variant>
      <vt:variant>
        <vt:lpstr>Іменовані діапазони</vt:lpstr>
      </vt:variant>
      <vt:variant>
        <vt:i4>1</vt:i4>
      </vt:variant>
    </vt:vector>
  </HeadingPairs>
  <TitlesOfParts>
    <vt:vector size="5" baseType="lpstr">
      <vt:lpstr>ПублПасп</vt:lpstr>
      <vt:lpstr>5.2</vt:lpstr>
      <vt:lpstr>5.3</vt:lpstr>
      <vt:lpstr>ОЗ</vt:lpstr>
      <vt:lpstr>ОЗ!Область_друку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2020-06-15T09:53:54Z</cp:lastPrinted>
  <dcterms:created xsi:type="dcterms:W3CDTF">2015-10-12T12:03:25Z</dcterms:created>
  <dcterms:modified xsi:type="dcterms:W3CDTF">2020-07-17T09:21:24Z</dcterms:modified>
</cp:coreProperties>
</file>