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07.2020\5. Фідобанк_нерухомість_22.07.2020\Паспорт Запоріжжя Незалежної України\"/>
    </mc:Choice>
  </mc:AlternateContent>
  <bookViews>
    <workbookView xWindow="645" yWindow="765" windowWidth="19320" windowHeight="9135"/>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C16" i="9" l="1"/>
  <c r="C15" i="9"/>
  <c r="C14" i="9"/>
  <c r="C13" i="9"/>
  <c r="C12" i="9"/>
  <c r="C11" i="9"/>
  <c r="C10" i="9"/>
</calcChain>
</file>

<file path=xl/sharedStrings.xml><?xml version="1.0" encoding="utf-8"?>
<sst xmlns="http://schemas.openxmlformats.org/spreadsheetml/2006/main" count="62" uniqueCount="51">
  <si>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</si>
  <si>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</si>
  <si>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</si>
  <si>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</si>
  <si>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</si>
  <si>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</si>
  <si>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</si>
  <si>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</si>
  <si>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</si>
  <si>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</si>
  <si>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</si>
  <si>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</si>
  <si>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</si>
  <si>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</si>
  <si>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</si>
  <si>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</si>
  <si>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</si>
  <si>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</si>
  <si>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</si>
  <si>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</si>
  <si>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</si>
  <si>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</si>
  <si>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</si>
  <si>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</si>
  <si>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</si>
  <si>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</si>
  <si>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</si>
  <si>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</si>
  <si>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</si>
  <si>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</si>
  <si>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</si>
  <si>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</si>
  <si>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</si>
  <si>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</si>
  <si>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</si>
  <si>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</si>
  <si>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</si>
  <si>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</si>
  <si>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</si>
  <si>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</si>
  <si>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</si>
  <si>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Уповноважена особа ФГВФО на ліквідацію</t>
  </si>
  <si>
    <t>Біла І.В.</t>
  </si>
  <si>
    <t>Група активу: 1 - право власності, 2 - майнове право</t>
  </si>
  <si>
    <t>F90GL36145</t>
  </si>
  <si>
    <t>торги не відбулися</t>
  </si>
  <si>
    <t>торги скасовані</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</si>
  <si>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148д</t>
  </si>
  <si>
    <t>Нежиле приміщення, підвалу літ. А-5, загальною площею 2,6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148д (сто сорок вісім - д), реєстраційний № 1112182923101, інвентарний № 047108</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</si>
  <si>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t>
  </si>
  <si>
    <t>ФОТО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</si>
</sst>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5">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xf numFmtId="0" fontId="11" fillId="0" borderId="0" applyNumberFormat="0" applyFill="0" applyBorder="0" applyAlignment="0" applyProtection="0"/>
  </cellStyleXfs>
  <cellXfs count="54">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0" fillId="0" borderId="1" xfId="0"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11" fillId="0" borderId="1" xfId="4" applyNumberFormat="1" applyFill="1" applyBorder="1" applyAlignment="1" applyProtection="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C20" sqref="C20:C22"/>
    </sheetView>
  </sheetViews>
  <sheetFormatPr defaultRowHeight="15" x14ac:dyDescent="0.25"/>
  <cols>
    <col min="1" max="1" width="1.140625" customWidth="1"/>
    <col min="2" max="2" width="38.140625" customWidth="1"/>
    <col min="3" max="3" width="53.5703125" customWidth="1"/>
  </cols>
  <sheetData>
    <row r="1" spans="1:4" ht="10.5" customHeight="1" x14ac:dyDescent="0.25"/>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43</v>
      </c>
      <c r="C6" s="33">
        <v>1</v>
      </c>
      <c r="D6" s="6"/>
    </row>
    <row r="7" spans="1:4" ht="129.75" customHeight="1" x14ac:dyDescent="0.25">
      <c r="A7" s="5"/>
      <c r="B7" s="14" t="s">
        <v>11</v>
      </c>
      <c r="C7" s="8" t="s">
        <v>48</v>
      </c>
    </row>
    <row r="8" spans="1:4" ht="18.95" customHeight="1" x14ac:dyDescent="0.25">
      <c r="A8" s="5"/>
      <c r="B8" s="15" t="s">
        <v>12</v>
      </c>
      <c r="C8" s="9" t="s">
        <v>29</v>
      </c>
    </row>
    <row r="9" spans="1:4" x14ac:dyDescent="0.25">
      <c r="A9" s="5"/>
      <c r="B9" s="15" t="s">
        <v>13</v>
      </c>
      <c r="C9" s="8" t="s">
        <v>40</v>
      </c>
    </row>
    <row r="10" spans="1:4" ht="60" x14ac:dyDescent="0.25">
      <c r="A10" s="5"/>
      <c r="B10" s="15" t="s">
        <v>14</v>
      </c>
      <c r="C10" s="8" t="s">
        <v>47</v>
      </c>
    </row>
    <row r="11" spans="1:4" ht="15" customHeight="1" x14ac:dyDescent="0.25">
      <c r="A11" s="5"/>
      <c r="B11" s="15" t="s">
        <v>15</v>
      </c>
      <c r="C11" s="24">
        <v>2.6</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37</v>
      </c>
      <c r="C14" s="31" t="s">
        <v>30</v>
      </c>
    </row>
    <row r="15" spans="1:4" ht="240" x14ac:dyDescent="0.25">
      <c r="A15" s="5"/>
      <c r="B15" s="15" t="s">
        <v>38</v>
      </c>
      <c r="C15" s="34" t="s">
        <v>49</v>
      </c>
    </row>
    <row r="16" spans="1:4" x14ac:dyDescent="0.25">
      <c r="A16" s="5"/>
      <c r="B16" s="15" t="s">
        <v>39</v>
      </c>
      <c r="C16" s="22" t="s">
        <v>31</v>
      </c>
    </row>
    <row r="17" spans="1:3" x14ac:dyDescent="0.25">
      <c r="A17" s="5"/>
      <c r="B17" s="52" t="s">
        <v>18</v>
      </c>
      <c r="C17" s="52"/>
    </row>
    <row r="18" spans="1:3" x14ac:dyDescent="0.25">
      <c r="A18" s="5"/>
      <c r="B18" s="16" t="s">
        <v>19</v>
      </c>
      <c r="C18" s="24" t="s">
        <v>33</v>
      </c>
    </row>
    <row r="19" spans="1:3" ht="15" customHeight="1" x14ac:dyDescent="0.25">
      <c r="A19" s="5"/>
      <c r="B19" s="52" t="s">
        <v>20</v>
      </c>
      <c r="C19" s="52"/>
    </row>
    <row r="20" spans="1:3" ht="15" customHeight="1" x14ac:dyDescent="0.25">
      <c r="A20" s="5"/>
      <c r="B20" s="19" t="s">
        <v>21</v>
      </c>
      <c r="C20" s="53" t="s">
        <v>50</v>
      </c>
    </row>
    <row r="21" spans="1:3" x14ac:dyDescent="0.25">
      <c r="A21" s="5"/>
      <c r="B21" s="19" t="s">
        <v>22</v>
      </c>
      <c r="C21" s="53"/>
    </row>
    <row r="22" spans="1:3" ht="15" customHeight="1" x14ac:dyDescent="0.25">
      <c r="A22" s="5"/>
      <c r="B22" s="19" t="s">
        <v>23</v>
      </c>
      <c r="C22" s="53"/>
    </row>
    <row r="23" spans="1:3" x14ac:dyDescent="0.25">
      <c r="A23" s="1"/>
    </row>
    <row r="24" spans="1:3" x14ac:dyDescent="0.25">
      <c r="A24" s="1"/>
      <c r="B24" s="13"/>
      <c r="C24" s="13"/>
    </row>
    <row r="25" spans="1:3" x14ac:dyDescent="0.25">
      <c r="B25" s="3" t="s">
        <v>41</v>
      </c>
    </row>
    <row r="26" spans="1:3" x14ac:dyDescent="0.25">
      <c r="B26" s="3" t="s">
        <v>32</v>
      </c>
      <c r="C26" s="7" t="s">
        <v>42</v>
      </c>
    </row>
    <row r="28" spans="1:3" x14ac:dyDescent="0.25">
      <c r="C28" s="17"/>
    </row>
  </sheetData>
  <mergeCells count="5">
    <mergeCell ref="B2:C3"/>
    <mergeCell ref="B19:C19"/>
    <mergeCell ref="C20:C22"/>
    <mergeCell ref="B17:C17"/>
    <mergeCell ref="B5:C5"/>
  </mergeCells>
  <hyperlinks>
    <hyperlink ref="C20:C22" location="'5.2'!A1" display="ФОТО"/>
  </hyperlinks>
  <pageMargins left="0.70866141732283472" right="0.70866141732283472" top="0.74803149606299213" bottom="0.74803149606299213" header="0.31496062992125984" footer="0.31496062992125984"/>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C20" sqref="C20"/>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34</v>
      </c>
      <c r="D2" s="42"/>
      <c r="E2" s="42"/>
      <c r="F2" s="43"/>
    </row>
    <row r="3" spans="1:6" s="4" customFormat="1" x14ac:dyDescent="0.25">
      <c r="A3" s="38" t="s">
        <v>26</v>
      </c>
      <c r="B3" s="39"/>
      <c r="C3" s="41" t="s">
        <v>35</v>
      </c>
      <c r="D3" s="42"/>
      <c r="E3" s="42"/>
      <c r="F3" s="43"/>
    </row>
    <row r="4" spans="1:6" s="4" customFormat="1" x14ac:dyDescent="0.25">
      <c r="A4" s="23" t="s">
        <v>24</v>
      </c>
      <c r="B4" s="23"/>
      <c r="C4" s="44">
        <v>42767</v>
      </c>
      <c r="D4" s="42"/>
      <c r="E4" s="42"/>
      <c r="F4" s="43"/>
    </row>
    <row r="5" spans="1:6" s="4" customFormat="1" x14ac:dyDescent="0.25">
      <c r="A5" s="23" t="s">
        <v>25</v>
      </c>
      <c r="B5" s="23"/>
      <c r="C5" s="45">
        <v>747919.2</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25">
      <c r="A9" s="26" t="s">
        <v>36</v>
      </c>
      <c r="B9" s="11">
        <v>43119</v>
      </c>
      <c r="C9" s="27">
        <v>661837.6</v>
      </c>
      <c r="D9" s="28">
        <v>0</v>
      </c>
      <c r="E9" s="10"/>
      <c r="F9" s="2"/>
    </row>
    <row r="10" spans="1:6" x14ac:dyDescent="0.25">
      <c r="A10" s="26" t="s">
        <v>36</v>
      </c>
      <c r="B10" s="11">
        <v>43130</v>
      </c>
      <c r="C10" s="29">
        <f>C9*90%</f>
        <v>595653.84</v>
      </c>
      <c r="D10" s="30">
        <v>0.1</v>
      </c>
      <c r="E10" s="10"/>
      <c r="F10" s="2"/>
    </row>
    <row r="11" spans="1:6" x14ac:dyDescent="0.25">
      <c r="A11" s="26" t="s">
        <v>36</v>
      </c>
      <c r="B11" s="11">
        <v>43139</v>
      </c>
      <c r="C11" s="29">
        <f>C9*80%</f>
        <v>529470.07999999996</v>
      </c>
      <c r="D11" s="30">
        <v>0.2</v>
      </c>
      <c r="E11" s="10"/>
      <c r="F11" s="2"/>
    </row>
    <row r="12" spans="1:6" x14ac:dyDescent="0.25">
      <c r="A12" s="26" t="s">
        <v>36</v>
      </c>
      <c r="B12" s="11">
        <v>43150</v>
      </c>
      <c r="C12" s="29">
        <f>C9*70%</f>
        <v>463286.31999999995</v>
      </c>
      <c r="D12" s="30">
        <v>0.3</v>
      </c>
      <c r="E12" s="10"/>
      <c r="F12" s="2"/>
    </row>
    <row r="13" spans="1:6" x14ac:dyDescent="0.25">
      <c r="A13" s="26" t="s">
        <v>36</v>
      </c>
      <c r="B13" s="11">
        <v>43159</v>
      </c>
      <c r="C13" s="29">
        <f>C9*60%</f>
        <v>397102.56</v>
      </c>
      <c r="D13" s="30">
        <v>0.4</v>
      </c>
      <c r="E13" s="10"/>
      <c r="F13" s="2"/>
    </row>
    <row r="14" spans="1:6" x14ac:dyDescent="0.25">
      <c r="A14" s="26" t="s">
        <v>36</v>
      </c>
      <c r="B14" s="11">
        <v>43172</v>
      </c>
      <c r="C14" s="29">
        <f>C9*50%</f>
        <v>330918.8</v>
      </c>
      <c r="D14" s="30">
        <v>0.5</v>
      </c>
      <c r="E14" s="10"/>
      <c r="F14" s="2"/>
    </row>
    <row r="15" spans="1:6" x14ac:dyDescent="0.25">
      <c r="A15" s="26" t="s">
        <v>36</v>
      </c>
      <c r="B15" s="11">
        <v>43180</v>
      </c>
      <c r="C15" s="29">
        <f>C9*40%</f>
        <v>264735.03999999998</v>
      </c>
      <c r="D15" s="30">
        <v>0.6</v>
      </c>
      <c r="E15" s="10"/>
      <c r="F15" s="2"/>
    </row>
    <row r="16" spans="1:6" x14ac:dyDescent="0.25">
      <c r="A16" s="26" t="s">
        <v>36</v>
      </c>
      <c r="B16" s="11">
        <v>43189</v>
      </c>
      <c r="C16" s="29">
        <f>C9*30%</f>
        <v>198551.28</v>
      </c>
      <c r="D16" s="30">
        <v>0.7</v>
      </c>
      <c r="E16" s="10"/>
      <c r="F16" s="2"/>
    </row>
    <row r="17" spans="1:6" x14ac:dyDescent="0.25">
      <c r="C17" s="32">
        <v>19334.8</v>
      </c>
    </row>
    <row r="18" spans="1:6" x14ac:dyDescent="0.25">
      <c r="A18" s="26" t="s">
        <v>44</v>
      </c>
      <c r="B18" s="11">
        <v>43425</v>
      </c>
      <c r="C18" s="32">
        <v>9667.4</v>
      </c>
      <c r="D18" s="12">
        <v>-0.5</v>
      </c>
      <c r="E18" s="10"/>
      <c r="F18" s="2" t="s">
        <v>45</v>
      </c>
    </row>
    <row r="19" spans="1:6" x14ac:dyDescent="0.25">
      <c r="A19" s="26" t="s">
        <v>44</v>
      </c>
      <c r="B19" s="11">
        <v>43446</v>
      </c>
      <c r="C19" s="32">
        <v>3866.96</v>
      </c>
      <c r="D19" s="12">
        <v>-0.8</v>
      </c>
      <c r="E19" s="10"/>
      <c r="F19" s="2" t="s">
        <v>46</v>
      </c>
    </row>
    <row r="20" spans="1:6" x14ac:dyDescent="0.25">
      <c r="A20" s="26"/>
      <c r="B20" s="11"/>
      <c r="C20" s="10"/>
      <c r="D20" s="12"/>
      <c r="E20" s="10"/>
      <c r="F20" s="2"/>
    </row>
    <row r="21" spans="1:6" x14ac:dyDescent="0.25">
      <c r="A21" s="26"/>
      <c r="B21" s="11"/>
      <c r="C21" s="10"/>
      <c r="D21" s="12"/>
      <c r="E21" s="10"/>
      <c r="F21" s="2"/>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2020-06-17T07:03:17Z</cp:lastPrinted>
  <dcterms:created xsi:type="dcterms:W3CDTF">2015-10-12T12:03:25Z</dcterms:created>
  <dcterms:modified xsi:type="dcterms:W3CDTF">2020-07-21T07:56:51Z</dcterms:modified>
</cp:coreProperties>
</file>