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07.2020\5. Фідобанк_нерухомість_22.07.2020\Паспорт Запоріжжя Незалежної України\"/>
    </mc:Choice>
  </mc:AlternateContent>
  <bookViews>
    <workbookView xWindow="645" yWindow="765" windowWidth="19320" windowHeight="9135"/>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ип_нерухомсті">#REF!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C16" i="9" l="1"/>
  <c r="C15" i="9"/>
  <c r="C14" i="9"/>
  <c r="C13" i="9"/>
  <c r="C12" i="9"/>
  <c r="C11" i="9"/>
  <c r="C10" i="9"/>
</calcChain>
</file>

<file path=xl/sharedStrings.xml><?xml version="1.0" encoding="utf-8"?>
<sst xmlns="http://schemas.openxmlformats.org/spreadsheetml/2006/main" count="58" uniqueCount="48">
  <si>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</si>
  <si>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</si>
  <si>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</si>
  <si>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</si>
  <si>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</si>
  <si>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</si>
  <si>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</si>
  <si>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ПУБЛІЧНИЙ ПАСПОРТ АКТИВУ
Нерухомість (будівлі та споруди)</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</si>
  <si>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</si>
  <si>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</si>
  <si>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</si>
  <si>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</si>
  <si>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</si>
  <si>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</si>
  <si>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</si>
  <si>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</si>
  <si>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</si>
  <si>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8"/>
        <color theme="1"/>
        <rFont val="Calibri"/>
        <family val="2"/>
        <charset val="204"/>
        <scheme val="minor"/>
      </rPr>
      <t>(у разі наявності надається інформація відповідно до паспорту активу нерухомість (земельні ділянки)</t>
    </r>
  </si>
  <si>
    <t>2. ВАРТІСТЬ МАЙНА (АКТИВУ)</t>
  </si>
  <si>
    <t>2.1.  Початкова вартість реалізації</t>
  </si>
  <si>
    <t>3. ГРАФІЧНІ МАТЕРІАЛИ</t>
  </si>
  <si>
    <t>3.1. Фотофіксація</t>
  </si>
  <si>
    <t>3.2. Ситуаційний план</t>
  </si>
  <si>
    <t>3.3. Тощо</t>
  </si>
  <si>
    <t>Дата оцінки</t>
  </si>
  <si>
    <t>Оціночна вартість</t>
  </si>
  <si>
    <t>Сертифікат №</t>
  </si>
  <si>
    <t>Назва оцінювача (СОД)</t>
  </si>
  <si>
    <t>Інформація щодо незалежної оцінки:</t>
  </si>
  <si>
    <t>Комерційна нерухомість</t>
  </si>
  <si>
    <t>ні</t>
  </si>
  <si>
    <t>так</t>
  </si>
  <si>
    <t>ПУАТ "ФІДОБАНК"</t>
  </si>
  <si>
    <t>ЗАТ "Консалтингюосервіс"</t>
  </si>
  <si>
    <t>176/15</t>
  </si>
  <si>
    <t>F90G8336</t>
  </si>
  <si>
    <t>1.8. Наявність зареєстрованих неповнолітніх/недієздатних</t>
  </si>
  <si>
    <t>1.9. Наявність обмеження/обтяження</t>
  </si>
  <si>
    <t>1.10. Оснащення інженерними системами</t>
  </si>
  <si>
    <t>нежиле приміщення</t>
  </si>
  <si>
    <t>Група активу: 1 - право власності, 2 - майнове право</t>
  </si>
  <si>
    <t>F90GL36145</t>
  </si>
  <si>
    <t>торги не відбулися</t>
  </si>
  <si>
    <t>торги скасовані</t>
  </si>
  <si>
    <t xml:space="preserve"> Запорізька область, місто Запоріжжя, вулиця Незалежної України (стара назва вулиці Сорок років Радянської України), будинок 41а (сорок один - а), приміщення 148б</t>
  </si>
  <si>
    <t>Нежиле приміщення, підвалу літ. А-5, загальною площею 32,1 кв. м, що знаходиться з адресою: Запорізька область, місто Запоріжжя, вулиця Незалежної України (стара назва вулиці Сорок років Радянської України), будинок 41а (сорок один - а), приміщення 148б (сто сорок вісім - б), реєстраційний № 1111943623101, інвентарний № 047105</t>
  </si>
  <si>
    <t>Арешт, судовий процес. Накладено арешт ДВС. 24.01.2019 року Банком подана касаційна скарга до Касаційного цивільного суду Верховного суду на рішення Орджонікідзевського районного суду м. Запоріжжя від 17.10.2018 р. та постанову Запорізького апеляційного суду від 19.12.2018 р. 08.02.2019 року ухвалою Верховного суду відкрито касаційне провадження у справі (провадження № 61-2454ск19). Витребувано з Орджонікідзевського районного суду м. Запоріжжя справу № 335/8905/18 за позовом Банку про скасування арештів. Рішенням Орджонікідзевського районного суду м. Запоріжжя від 17.10.2018р. у справі № 335/8905/18, залишеним без змін постановою Запорізького апеляційного суду від 19.12.2018р. та постановою Касаційного суду від 22.04.2020р., в задоволенні позову відмовлено.</t>
  </si>
  <si>
    <t>ФОТО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</si>
</sst>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12"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b/>
      <sz val="10"/>
      <color theme="1"/>
      <name val="Calibri"/>
      <family val="2"/>
      <charset val="204"/>
      <scheme val="minor"/>
    </font>
    <font>
      <sz val="11"/>
      <color theme="1"/>
      <name val="Calibri"/>
      <family val="2"/>
      <charset val="204"/>
      <scheme val="minor"/>
    </font>
    <font>
      <sz val="8"/>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5">
    <xf numFmtId="0" fontId="0" fillId="0" borderId="0"/>
    <xf numFmtId="0" fontId="2" fillId="0" borderId="0"/>
    <xf numFmtId="165" fontId="6" fillId="0" borderId="0" applyFont="0" applyFill="0" applyBorder="0" applyAlignment="0" applyProtection="0"/>
    <xf numFmtId="9" fontId="6" fillId="0" borderId="0" applyFont="0" applyFill="0" applyBorder="0" applyAlignment="0" applyProtection="0"/>
    <xf numFmtId="0" fontId="11" fillId="0" borderId="0" applyNumberFormat="0" applyFill="0" applyBorder="0" applyAlignment="0" applyProtection="0"/>
  </cellStyleXfs>
  <cellXfs count="53">
    <xf numFmtId="0" fontId="0" fillId="0" borderId="0" xfId="0"/>
    <xf numFmtId="0" fontId="0" fillId="0" borderId="0" xfId="0" applyBorder="1"/>
    <xf numFmtId="0" fontId="0" fillId="0" borderId="1" xfId="0" applyBorder="1"/>
    <xf numFmtId="14" fontId="0" fillId="0" borderId="0" xfId="0" applyNumberFormat="1"/>
    <xf numFmtId="0" fontId="0" fillId="0" borderId="0" xfId="0" applyFill="1"/>
    <xf numFmtId="0" fontId="0" fillId="0" borderId="6" xfId="0" applyBorder="1"/>
    <xf numFmtId="0" fontId="0" fillId="0" borderId="0" xfId="0" applyAlignment="1">
      <alignment horizontal="center"/>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6" fontId="0" fillId="0" borderId="1" xfId="2" applyNumberFormat="1" applyFont="1" applyBorder="1"/>
    <xf numFmtId="14" fontId="0" fillId="0" borderId="1" xfId="0" applyNumberFormat="1" applyBorder="1"/>
    <xf numFmtId="9" fontId="0" fillId="0" borderId="1" xfId="3" applyFont="1" applyBorder="1"/>
    <xf numFmtId="0" fontId="0" fillId="0" borderId="0" xfId="0" applyAlignment="1"/>
    <xf numFmtId="0" fontId="5" fillId="0" borderId="1" xfId="0" applyFont="1" applyFill="1" applyBorder="1" applyAlignment="1" applyProtection="1">
      <alignment horizontal="left"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horizontal="left" vertical="center" wrapText="1"/>
    </xf>
    <xf numFmtId="0" fontId="0" fillId="0" borderId="0" xfId="0" applyAlignment="1">
      <alignment wrapText="1"/>
    </xf>
    <xf numFmtId="0" fontId="1" fillId="0" borderId="1" xfId="0" applyFont="1" applyFill="1" applyBorder="1" applyAlignment="1">
      <alignment horizontal="left" vertical="center" wrapText="1"/>
    </xf>
    <xf numFmtId="14" fontId="9" fillId="0" borderId="1" xfId="0" applyNumberFormat="1" applyFont="1" applyBorder="1"/>
    <xf numFmtId="0" fontId="8" fillId="0" borderId="1" xfId="0" applyFont="1" applyBorder="1"/>
    <xf numFmtId="0" fontId="5" fillId="0" borderId="1" xfId="0" applyFont="1" applyBorder="1" applyAlignment="1" applyProtection="1">
      <alignment wrapText="1"/>
    </xf>
    <xf numFmtId="0" fontId="0" fillId="0" borderId="1" xfId="0" applyBorder="1" applyAlignment="1" applyProtection="1">
      <alignment horizontal="center" vertical="center"/>
    </xf>
    <xf numFmtId="0" fontId="8" fillId="0" borderId="1" xfId="0" applyFont="1" applyFill="1" applyBorder="1"/>
    <xf numFmtId="4" fontId="0" fillId="0" borderId="1" xfId="0" applyNumberFormat="1" applyFill="1" applyBorder="1" applyAlignment="1">
      <alignment horizontal="center" vertical="center" wrapText="1"/>
    </xf>
    <xf numFmtId="0" fontId="0" fillId="0" borderId="1" xfId="0" applyFont="1" applyFill="1" applyBorder="1" applyAlignment="1" applyProtection="1">
      <alignment horizontal="center" vertical="center"/>
    </xf>
    <xf numFmtId="49" fontId="0" fillId="0" borderId="1" xfId="0" applyNumberFormat="1" applyBorder="1"/>
    <xf numFmtId="4" fontId="0" fillId="0" borderId="1" xfId="0" applyNumberFormat="1" applyFill="1" applyBorder="1" applyAlignment="1">
      <alignment horizontal="center" vertical="center"/>
    </xf>
    <xf numFmtId="9" fontId="0" fillId="0" borderId="1" xfId="3" applyFont="1" applyBorder="1" applyAlignment="1">
      <alignment horizont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1" xfId="0" applyFill="1" applyBorder="1" applyAlignment="1" applyProtection="1">
      <alignment horizontal="center" vertical="center"/>
    </xf>
    <xf numFmtId="165" fontId="0" fillId="0" borderId="1" xfId="2" applyNumberFormat="1" applyFont="1" applyBorder="1"/>
    <xf numFmtId="0" fontId="3" fillId="0" borderId="1" xfId="0" applyFont="1" applyFill="1" applyBorder="1" applyAlignment="1" applyProtection="1">
      <alignment horizontal="center"/>
    </xf>
    <xf numFmtId="0" fontId="10" fillId="0" borderId="0" xfId="0" applyFont="1" applyAlignment="1">
      <alignment horizontal="center"/>
    </xf>
    <xf numFmtId="0" fontId="3" fillId="0" borderId="0" xfId="0" applyFont="1" applyAlignment="1">
      <alignment horizontal="center"/>
    </xf>
    <xf numFmtId="0" fontId="9" fillId="0" borderId="1" xfId="0" applyFont="1" applyBorder="1" applyAlignment="1">
      <alignment horizontal="center"/>
    </xf>
    <xf numFmtId="0" fontId="8" fillId="0" borderId="3" xfId="0" applyFont="1" applyFill="1" applyBorder="1" applyAlignment="1">
      <alignment horizontal="left"/>
    </xf>
    <xf numFmtId="0" fontId="8" fillId="0" borderId="2" xfId="0" applyFont="1" applyFill="1" applyBorder="1" applyAlignment="1">
      <alignment horizontal="left"/>
    </xf>
    <xf numFmtId="0" fontId="9" fillId="0" borderId="0" xfId="0" applyFont="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0" borderId="2" xfId="0" applyFill="1" applyBorder="1" applyAlignment="1">
      <alignment horizontal="center"/>
    </xf>
    <xf numFmtId="14" fontId="0" fillId="0" borderId="3" xfId="0" applyNumberFormat="1" applyFill="1" applyBorder="1" applyAlignment="1">
      <alignment horizontal="center"/>
    </xf>
    <xf numFmtId="4" fontId="0" fillId="0" borderId="3" xfId="0" applyNumberFormat="1" applyFill="1" applyBorder="1" applyAlignment="1">
      <alignment horizontal="center"/>
    </xf>
    <xf numFmtId="4" fontId="0" fillId="0" borderId="4" xfId="0" applyNumberFormat="1" applyFill="1" applyBorder="1" applyAlignment="1">
      <alignment horizontal="center"/>
    </xf>
    <xf numFmtId="4" fontId="0" fillId="0" borderId="2" xfId="0" applyNumberFormat="1" applyFill="1" applyBorder="1" applyAlignment="1">
      <alignment horizont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 xfId="0" applyFont="1" applyFill="1" applyBorder="1" applyAlignment="1" applyProtection="1">
      <alignment horizontal="center"/>
    </xf>
    <xf numFmtId="14" fontId="11" fillId="0" borderId="1" xfId="4" applyNumberFormat="1" applyFill="1" applyBorder="1" applyAlignment="1" applyProtection="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1703919</xdr:colOff>
      <xdr:row>2</xdr:row>
      <xdr:rowOff>79688</xdr:rowOff>
    </xdr:from>
    <xdr:to>
      <xdr:col>2</xdr:col>
      <xdr:colOff>2908426</xdr:colOff>
      <xdr:row>2</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318002" y="4077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157943</xdr:colOff>
      <xdr:row>1</xdr:row>
      <xdr:rowOff>33251</xdr:rowOff>
    </xdr:from>
    <xdr:to>
      <xdr:col>3</xdr:col>
      <xdr:colOff>498764</xdr:colOff>
      <xdr:row>16</xdr:row>
      <xdr:rowOff>22714</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157943" y="232756"/>
          <a:ext cx="2335876" cy="2857354"/>
        </a:xfrm>
        <a:prstGeom prst="rect">
          <a:avLst/>
        </a:prstGeom>
      </xdr:spPr>
    </xdr:pic>
    <xdr:clientData/>
  </xdr:twoCellAnchor>
  <xdr:twoCellAnchor editAs="oneCell">
    <xdr:from>
      <xdr:col>3</xdr:col>
      <xdr:colOff>623456</xdr:colOff>
      <xdr:row>1</xdr:row>
      <xdr:rowOff>33252</xdr:rowOff>
    </xdr:from>
    <xdr:to>
      <xdr:col>9</xdr:col>
      <xdr:colOff>234685</xdr:colOff>
      <xdr:row>16</xdr:row>
      <xdr:rowOff>41565</xdr:rowOff>
    </xdr:to>
    <xdr:pic>
      <xdr:nvPicPr>
        <xdr:cNvPr id="7" name="Рисунок 6"/>
        <xdr:cNvPicPr>
          <a:picLocks noChangeAspect="1"/>
        </xdr:cNvPicPr>
      </xdr:nvPicPr>
      <xdr:blipFill>
        <a:blip xmlns:r="http://schemas.openxmlformats.org/officeDocument/2006/relationships" r:embed="rId2"/>
        <a:stretch>
          <a:fillRect/>
        </a:stretch>
      </xdr:blipFill>
      <xdr:spPr>
        <a:xfrm>
          <a:off x="2618511" y="232757"/>
          <a:ext cx="3601338" cy="2876204"/>
        </a:xfrm>
        <a:prstGeom prst="rect">
          <a:avLst/>
        </a:prstGeom>
      </xdr:spPr>
    </xdr:pic>
    <xdr:clientData/>
  </xdr:twoCellAnchor>
  <xdr:twoCellAnchor editAs="oneCell">
    <xdr:from>
      <xdr:col>9</xdr:col>
      <xdr:colOff>332510</xdr:colOff>
      <xdr:row>1</xdr:row>
      <xdr:rowOff>24938</xdr:rowOff>
    </xdr:from>
    <xdr:to>
      <xdr:col>14</xdr:col>
      <xdr:colOff>623454</xdr:colOff>
      <xdr:row>16</xdr:row>
      <xdr:rowOff>33250</xdr:rowOff>
    </xdr:to>
    <xdr:pic>
      <xdr:nvPicPr>
        <xdr:cNvPr id="8" name="Рисунок 7"/>
        <xdr:cNvPicPr>
          <a:picLocks noChangeAspect="1"/>
        </xdr:cNvPicPr>
      </xdr:nvPicPr>
      <xdr:blipFill>
        <a:blip xmlns:r="http://schemas.openxmlformats.org/officeDocument/2006/relationships" r:embed="rId3"/>
        <a:stretch>
          <a:fillRect/>
        </a:stretch>
      </xdr:blipFill>
      <xdr:spPr>
        <a:xfrm>
          <a:off x="6317674" y="224443"/>
          <a:ext cx="3616035" cy="2876203"/>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topLeftCell="A10" zoomScale="90" zoomScaleNormal="90" workbookViewId="0">
      <selection activeCell="H15" sqref="H15"/>
    </sheetView>
  </sheetViews>
  <sheetFormatPr defaultRowHeight="15" x14ac:dyDescent="0.25"/>
  <cols>
    <col min="1" max="1" width="1.140625" customWidth="1"/>
    <col min="2" max="2" width="38.140625" customWidth="1"/>
    <col min="3" max="3" width="50.7109375" bestFit="1" customWidth="1"/>
  </cols>
  <sheetData>
    <row r="1" spans="1:4" ht="10.5" customHeight="1" x14ac:dyDescent="0.25"/>
    <row r="2" spans="1:4" ht="8.25" customHeight="1" x14ac:dyDescent="0.25">
      <c r="A2" s="5"/>
      <c r="B2" s="47" t="s">
        <v>7</v>
      </c>
      <c r="C2" s="48"/>
      <c r="D2" s="6"/>
    </row>
    <row r="3" spans="1:4" ht="36.950000000000003" customHeight="1" x14ac:dyDescent="0.25">
      <c r="A3" s="5"/>
      <c r="B3" s="49"/>
      <c r="C3" s="50"/>
      <c r="D3" s="6"/>
    </row>
    <row r="4" spans="1:4" x14ac:dyDescent="0.25">
      <c r="A4" s="5"/>
      <c r="B4" s="14" t="s">
        <v>9</v>
      </c>
      <c r="C4" s="9" t="s">
        <v>32</v>
      </c>
      <c r="D4" s="6"/>
    </row>
    <row r="5" spans="1:4" x14ac:dyDescent="0.25">
      <c r="A5" s="5"/>
      <c r="B5" s="51" t="s">
        <v>10</v>
      </c>
      <c r="C5" s="51"/>
      <c r="D5" s="6"/>
    </row>
    <row r="6" spans="1:4" ht="28.5" x14ac:dyDescent="0.25">
      <c r="A6" s="5"/>
      <c r="B6" s="18" t="s">
        <v>40</v>
      </c>
      <c r="C6" s="33">
        <v>1</v>
      </c>
      <c r="D6" s="6"/>
    </row>
    <row r="7" spans="1:4" ht="129.75" customHeight="1" x14ac:dyDescent="0.25">
      <c r="A7" s="5"/>
      <c r="B7" s="14" t="s">
        <v>11</v>
      </c>
      <c r="C7" s="8" t="s">
        <v>45</v>
      </c>
    </row>
    <row r="8" spans="1:4" ht="18.95" customHeight="1" x14ac:dyDescent="0.25">
      <c r="A8" s="5"/>
      <c r="B8" s="15" t="s">
        <v>12</v>
      </c>
      <c r="C8" s="9" t="s">
        <v>29</v>
      </c>
    </row>
    <row r="9" spans="1:4" x14ac:dyDescent="0.25">
      <c r="A9" s="5"/>
      <c r="B9" s="15" t="s">
        <v>13</v>
      </c>
      <c r="C9" s="8" t="s">
        <v>39</v>
      </c>
    </row>
    <row r="10" spans="1:4" ht="60" x14ac:dyDescent="0.25">
      <c r="A10" s="5"/>
      <c r="B10" s="15" t="s">
        <v>14</v>
      </c>
      <c r="C10" s="8" t="s">
        <v>44</v>
      </c>
    </row>
    <row r="11" spans="1:4" ht="15" customHeight="1" x14ac:dyDescent="0.25">
      <c r="A11" s="5"/>
      <c r="B11" s="15" t="s">
        <v>15</v>
      </c>
      <c r="C11" s="24">
        <v>32.1</v>
      </c>
    </row>
    <row r="12" spans="1:4" ht="18" customHeight="1" x14ac:dyDescent="0.25">
      <c r="A12" s="5"/>
      <c r="B12" s="15" t="s">
        <v>16</v>
      </c>
      <c r="C12" s="25" t="s">
        <v>30</v>
      </c>
    </row>
    <row r="13" spans="1:4" ht="48.75" x14ac:dyDescent="0.25">
      <c r="A13" s="5"/>
      <c r="B13" s="21" t="s">
        <v>17</v>
      </c>
      <c r="C13" s="25" t="s">
        <v>30</v>
      </c>
    </row>
    <row r="14" spans="1:4" ht="25.5" x14ac:dyDescent="0.25">
      <c r="A14" s="5"/>
      <c r="B14" s="15" t="s">
        <v>36</v>
      </c>
      <c r="C14" s="31" t="s">
        <v>30</v>
      </c>
    </row>
    <row r="15" spans="1:4" ht="270" x14ac:dyDescent="0.25">
      <c r="A15" s="5"/>
      <c r="B15" s="15" t="s">
        <v>37</v>
      </c>
      <c r="C15" s="8" t="s">
        <v>46</v>
      </c>
    </row>
    <row r="16" spans="1:4" x14ac:dyDescent="0.25">
      <c r="A16" s="5"/>
      <c r="B16" s="15" t="s">
        <v>38</v>
      </c>
      <c r="C16" s="22" t="s">
        <v>31</v>
      </c>
    </row>
    <row r="17" spans="1:3" x14ac:dyDescent="0.25">
      <c r="A17" s="5"/>
      <c r="B17" s="51" t="s">
        <v>18</v>
      </c>
      <c r="C17" s="51"/>
    </row>
    <row r="18" spans="1:3" x14ac:dyDescent="0.25">
      <c r="A18" s="5"/>
      <c r="B18" s="16" t="s">
        <v>19</v>
      </c>
      <c r="C18" s="24">
        <v>238707.8</v>
      </c>
    </row>
    <row r="19" spans="1:3" ht="15" customHeight="1" x14ac:dyDescent="0.25">
      <c r="A19" s="5"/>
      <c r="B19" s="51" t="s">
        <v>20</v>
      </c>
      <c r="C19" s="51"/>
    </row>
    <row r="20" spans="1:3" ht="15" customHeight="1" x14ac:dyDescent="0.25">
      <c r="A20" s="5"/>
      <c r="B20" s="19" t="s">
        <v>21</v>
      </c>
      <c r="C20" s="52" t="s">
        <v>47</v>
      </c>
    </row>
    <row r="21" spans="1:3" x14ac:dyDescent="0.25">
      <c r="A21" s="5"/>
      <c r="B21" s="19" t="s">
        <v>22</v>
      </c>
      <c r="C21" s="52"/>
    </row>
    <row r="22" spans="1:3" ht="15" customHeight="1" x14ac:dyDescent="0.25">
      <c r="A22" s="5"/>
      <c r="B22" s="19" t="s">
        <v>23</v>
      </c>
      <c r="C22" s="52"/>
    </row>
    <row r="23" spans="1:3" x14ac:dyDescent="0.25">
      <c r="A23" s="1"/>
    </row>
    <row r="24" spans="1:3" x14ac:dyDescent="0.25">
      <c r="A24" s="1"/>
      <c r="B24" s="13"/>
      <c r="C24" s="13"/>
    </row>
    <row r="25" spans="1:3" x14ac:dyDescent="0.25">
      <c r="B25" s="3"/>
    </row>
    <row r="26" spans="1:3" x14ac:dyDescent="0.25">
      <c r="B26" s="3"/>
      <c r="C26" s="7"/>
    </row>
    <row r="28" spans="1:3" x14ac:dyDescent="0.25">
      <c r="C28" s="17"/>
    </row>
  </sheetData>
  <mergeCells count="5">
    <mergeCell ref="B2:C3"/>
    <mergeCell ref="B19:C19"/>
    <mergeCell ref="C20:C22"/>
    <mergeCell ref="B17:C17"/>
    <mergeCell ref="B5:C5"/>
  </mergeCells>
  <hyperlinks>
    <hyperlink ref="C20:C22" location="'5.2'!A1" display="ФОТО"/>
  </hyperlinks>
  <pageMargins left="0.70866141732283472" right="0.70866141732283472" top="0.74803149606299213" bottom="0.74803149606299213" header="0.31496062992125984" footer="0.31496062992125984"/>
  <pageSetup paperSize="9" scale="8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E29" sqref="E29"/>
    </sheetView>
  </sheetViews>
  <sheetFormatPr defaultRowHeight="15" x14ac:dyDescent="0.25"/>
  <sheetData>
    <row r="1" spans="1:13" ht="15.75" x14ac:dyDescent="0.25">
      <c r="A1" s="34" t="s">
        <v>1</v>
      </c>
      <c r="B1" s="35"/>
      <c r="C1" s="35"/>
      <c r="D1" s="35"/>
      <c r="E1" s="35"/>
      <c r="F1" s="35"/>
      <c r="G1" s="35"/>
      <c r="H1" s="35"/>
      <c r="I1" s="35"/>
      <c r="J1" s="35"/>
      <c r="K1" s="35"/>
      <c r="L1" s="35"/>
      <c r="M1" s="35"/>
    </row>
  </sheetData>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workbookViewId="0">
      <selection activeCell="D20" sqref="D20"/>
    </sheetView>
  </sheetViews>
  <sheetFormatPr defaultRowHeight="15" x14ac:dyDescent="0.25"/>
  <cols>
    <col min="1" max="1" width="11.5703125" customWidth="1"/>
    <col min="2" max="2" width="14.85546875" bestFit="1" customWidth="1"/>
    <col min="3" max="3" width="17" bestFit="1" customWidth="1"/>
    <col min="4" max="4" width="26.5703125" bestFit="1" customWidth="1"/>
    <col min="5" max="5" width="12.28515625" bestFit="1" customWidth="1"/>
    <col min="6" max="6" width="31.7109375" customWidth="1"/>
  </cols>
  <sheetData>
    <row r="1" spans="1:6" x14ac:dyDescent="0.25">
      <c r="A1" s="39" t="s">
        <v>28</v>
      </c>
      <c r="B1" s="39"/>
      <c r="C1" s="39"/>
      <c r="D1" s="39"/>
      <c r="E1" s="39"/>
      <c r="F1" s="39"/>
    </row>
    <row r="2" spans="1:6" s="4" customFormat="1" x14ac:dyDescent="0.25">
      <c r="A2" s="23" t="s">
        <v>27</v>
      </c>
      <c r="B2" s="23"/>
      <c r="C2" s="40" t="s">
        <v>33</v>
      </c>
      <c r="D2" s="41"/>
      <c r="E2" s="41"/>
      <c r="F2" s="42"/>
    </row>
    <row r="3" spans="1:6" s="4" customFormat="1" x14ac:dyDescent="0.25">
      <c r="A3" s="37" t="s">
        <v>26</v>
      </c>
      <c r="B3" s="38"/>
      <c r="C3" s="40" t="s">
        <v>34</v>
      </c>
      <c r="D3" s="41"/>
      <c r="E3" s="41"/>
      <c r="F3" s="42"/>
    </row>
    <row r="4" spans="1:6" s="4" customFormat="1" x14ac:dyDescent="0.25">
      <c r="A4" s="23" t="s">
        <v>24</v>
      </c>
      <c r="B4" s="23"/>
      <c r="C4" s="43">
        <v>42767</v>
      </c>
      <c r="D4" s="41"/>
      <c r="E4" s="41"/>
      <c r="F4" s="42"/>
    </row>
    <row r="5" spans="1:6" s="4" customFormat="1" x14ac:dyDescent="0.25">
      <c r="A5" s="23" t="s">
        <v>25</v>
      </c>
      <c r="B5" s="23"/>
      <c r="C5" s="44">
        <v>747919.2</v>
      </c>
      <c r="D5" s="45"/>
      <c r="E5" s="45"/>
      <c r="F5" s="46"/>
    </row>
    <row r="7" spans="1:6" x14ac:dyDescent="0.25">
      <c r="A7" s="36" t="s">
        <v>8</v>
      </c>
      <c r="B7" s="36"/>
      <c r="C7" s="36"/>
      <c r="D7" s="36"/>
      <c r="E7" s="36"/>
      <c r="F7" s="36"/>
    </row>
    <row r="8" spans="1:6" x14ac:dyDescent="0.25">
      <c r="A8" s="20" t="s">
        <v>2</v>
      </c>
      <c r="B8" s="20" t="s">
        <v>3</v>
      </c>
      <c r="C8" s="20" t="s">
        <v>4</v>
      </c>
      <c r="D8" s="20" t="s">
        <v>5</v>
      </c>
      <c r="E8" s="20" t="s">
        <v>6</v>
      </c>
      <c r="F8" s="20" t="s">
        <v>0</v>
      </c>
    </row>
    <row r="9" spans="1:6" x14ac:dyDescent="0.25">
      <c r="A9" s="26" t="s">
        <v>35</v>
      </c>
      <c r="B9" s="11">
        <v>43119</v>
      </c>
      <c r="C9" s="27">
        <v>661837.6</v>
      </c>
      <c r="D9" s="28">
        <v>0</v>
      </c>
      <c r="E9" s="10"/>
      <c r="F9" s="2"/>
    </row>
    <row r="10" spans="1:6" x14ac:dyDescent="0.25">
      <c r="A10" s="26" t="s">
        <v>35</v>
      </c>
      <c r="B10" s="11">
        <v>43130</v>
      </c>
      <c r="C10" s="29">
        <f>C9*90%</f>
        <v>595653.84</v>
      </c>
      <c r="D10" s="30">
        <v>0.1</v>
      </c>
      <c r="E10" s="10"/>
      <c r="F10" s="2"/>
    </row>
    <row r="11" spans="1:6" x14ac:dyDescent="0.25">
      <c r="A11" s="26" t="s">
        <v>35</v>
      </c>
      <c r="B11" s="11">
        <v>43139</v>
      </c>
      <c r="C11" s="29">
        <f>C9*80%</f>
        <v>529470.07999999996</v>
      </c>
      <c r="D11" s="30">
        <v>0.2</v>
      </c>
      <c r="E11" s="10"/>
      <c r="F11" s="2"/>
    </row>
    <row r="12" spans="1:6" x14ac:dyDescent="0.25">
      <c r="A12" s="26" t="s">
        <v>35</v>
      </c>
      <c r="B12" s="11">
        <v>43150</v>
      </c>
      <c r="C12" s="29">
        <f>C9*70%</f>
        <v>463286.31999999995</v>
      </c>
      <c r="D12" s="30">
        <v>0.3</v>
      </c>
      <c r="E12" s="10"/>
      <c r="F12" s="2"/>
    </row>
    <row r="13" spans="1:6" x14ac:dyDescent="0.25">
      <c r="A13" s="26" t="s">
        <v>35</v>
      </c>
      <c r="B13" s="11">
        <v>43159</v>
      </c>
      <c r="C13" s="29">
        <f>C9*60%</f>
        <v>397102.56</v>
      </c>
      <c r="D13" s="30">
        <v>0.4</v>
      </c>
      <c r="E13" s="10"/>
      <c r="F13" s="2"/>
    </row>
    <row r="14" spans="1:6" x14ac:dyDescent="0.25">
      <c r="A14" s="26" t="s">
        <v>35</v>
      </c>
      <c r="B14" s="11">
        <v>43172</v>
      </c>
      <c r="C14" s="29">
        <f>C9*50%</f>
        <v>330918.8</v>
      </c>
      <c r="D14" s="30">
        <v>0.5</v>
      </c>
      <c r="E14" s="10"/>
      <c r="F14" s="2"/>
    </row>
    <row r="15" spans="1:6" x14ac:dyDescent="0.25">
      <c r="A15" s="26" t="s">
        <v>35</v>
      </c>
      <c r="B15" s="11">
        <v>43180</v>
      </c>
      <c r="C15" s="29">
        <f>C9*40%</f>
        <v>264735.03999999998</v>
      </c>
      <c r="D15" s="30">
        <v>0.6</v>
      </c>
      <c r="E15" s="10"/>
      <c r="F15" s="2"/>
    </row>
    <row r="16" spans="1:6" x14ac:dyDescent="0.25">
      <c r="A16" s="26" t="s">
        <v>35</v>
      </c>
      <c r="B16" s="11">
        <v>43189</v>
      </c>
      <c r="C16" s="29">
        <f>C9*30%</f>
        <v>198551.28</v>
      </c>
      <c r="D16" s="30">
        <v>0.7</v>
      </c>
      <c r="E16" s="10"/>
      <c r="F16" s="2"/>
    </row>
    <row r="17" spans="1:6" x14ac:dyDescent="0.25">
      <c r="C17" s="32">
        <v>238707.8</v>
      </c>
    </row>
    <row r="18" spans="1:6" x14ac:dyDescent="0.25">
      <c r="A18" s="26" t="s">
        <v>41</v>
      </c>
      <c r="B18" s="11">
        <v>43425</v>
      </c>
      <c r="C18" s="32">
        <v>119353.9</v>
      </c>
      <c r="D18" s="12">
        <v>-0.5</v>
      </c>
      <c r="E18" s="10"/>
      <c r="F18" s="2" t="s">
        <v>42</v>
      </c>
    </row>
    <row r="19" spans="1:6" x14ac:dyDescent="0.25">
      <c r="A19" s="26" t="s">
        <v>41</v>
      </c>
      <c r="B19" s="11">
        <v>43446</v>
      </c>
      <c r="C19" s="32">
        <v>47741.56</v>
      </c>
      <c r="D19" s="12">
        <v>-0.8</v>
      </c>
      <c r="E19" s="10"/>
      <c r="F19" s="2" t="s">
        <v>43</v>
      </c>
    </row>
    <row r="20" spans="1:6" x14ac:dyDescent="0.25">
      <c r="A20" s="26"/>
      <c r="B20" s="11"/>
      <c r="C20" s="10"/>
      <c r="D20" s="12"/>
      <c r="E20" s="10"/>
      <c r="F20" s="2"/>
    </row>
    <row r="21" spans="1:6" x14ac:dyDescent="0.25">
      <c r="A21" s="26"/>
      <c r="B21" s="11"/>
      <c r="C21" s="10"/>
      <c r="D21" s="12"/>
      <c r="E21" s="10"/>
      <c r="F21" s="2"/>
    </row>
    <row r="22" spans="1:6" x14ac:dyDescent="0.25">
      <c r="A22" s="26"/>
      <c r="B22" s="11"/>
      <c r="C22" s="10"/>
      <c r="D22" s="12"/>
      <c r="E22" s="10"/>
      <c r="F22" s="2"/>
    </row>
    <row r="23" spans="1:6" x14ac:dyDescent="0.25">
      <c r="A23" s="26"/>
      <c r="B23" s="11"/>
      <c r="C23" s="10"/>
      <c r="D23" s="12"/>
      <c r="E23" s="10"/>
      <c r="F23" s="2"/>
    </row>
  </sheetData>
  <mergeCells count="7">
    <mergeCell ref="A7:F7"/>
    <mergeCell ref="A3:B3"/>
    <mergeCell ref="A1:F1"/>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2020-06-17T07:01:15Z</cp:lastPrinted>
  <dcterms:created xsi:type="dcterms:W3CDTF">2015-10-12T12:03:25Z</dcterms:created>
  <dcterms:modified xsi:type="dcterms:W3CDTF">2020-07-21T07:53:37Z</dcterms:modified>
</cp:coreProperties>
</file>