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4430"/>
  <workbookPr defaultThemeVersion="124226"/>
  <mc:AlternateContent xmlns:mc="http://schemas.openxmlformats.org/markup-compatibility/2006">
    <mc:Choice Requires="x15">
      <x15ac:absPath xmlns:x15ac="http://schemas.microsoft.com/office/spreadsheetml/2010/11/ac" url="Y:\ФГВ\ЛІКВІДАЦІЯ\ПРОДАЖ_кредити\15_ЗАРЕЙ\Паспорти\"/>
    </mc:Choice>
  </mc:AlternateContent>
  <xr:revisionPtr revIDLastSave="0" documentId="13_ncr:1_{A4EDB5F8-2390-4FE8-B3C0-A4F9AC25032D}" xr6:coauthVersionLast="47" xr6:coauthVersionMax="47" xr10:uidLastSave="{00000000-0000-0000-0000-000000000000}"/>
  <bookViews>
    <workbookView xWindow="-120" yWindow="-120" windowWidth="29040" windowHeight="15840" tabRatio="896" xr2:uid="{00000000-000D-0000-FFFF-FFFF00000000}"/>
  </bookViews>
  <sheets>
    <sheet name="ППА" sheetId="3" r:id="rId1"/>
    <sheet name="ППА_застава" sheetId="4" r:id="rId2"/>
    <sheet name="ППА_порука" sheetId="7" r:id="rId3"/>
    <sheet name="Фото" sheetId="8" r:id="rId4"/>
    <sheet name="Журнал торгів" sheetId="9" r:id="rId5"/>
  </sheets>
  <calcPr calcId="191029" refMode="R1C1"/>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D6" i="9" l="1"/>
  <c r="D5" i="9"/>
  <c r="D4" i="9"/>
</calcChain>
</file>

<file path=xl/sharedStrings.xml><?xml version="1.0" encoding="utf-8"?>
<sst xmlns="http://schemas.openxmlformats.org/spreadsheetml/2006/main" count="161" uniqueCount="122">
  <si>
    <t xml:space="preserve">1. Інформація про кредит </t>
  </si>
  <si>
    <t>Назва банку</t>
  </si>
  <si>
    <t>МФО банку</t>
  </si>
  <si>
    <t>Номер кредитного договору</t>
  </si>
  <si>
    <t>Дата отримання кредиту</t>
  </si>
  <si>
    <t>Дата погашення кредиту</t>
  </si>
  <si>
    <t>Валюта кредиту</t>
  </si>
  <si>
    <t>Наявність поручителя (так / ні)</t>
  </si>
  <si>
    <t>Ставка відсотків</t>
  </si>
  <si>
    <t>Вид поруки (майнова / фінансова)</t>
  </si>
  <si>
    <t>Ставка комісій</t>
  </si>
  <si>
    <t>Тип кредитного продукту</t>
  </si>
  <si>
    <t>Цільове призначення</t>
  </si>
  <si>
    <t>Регіон видачі (область)</t>
  </si>
  <si>
    <t>Залишок по пеням і штрафам, грн</t>
  </si>
  <si>
    <t>Залишок по процентам, грн</t>
  </si>
  <si>
    <t>Залишок по комісіям, грн</t>
  </si>
  <si>
    <t>Наявність застави (так / ні)</t>
  </si>
  <si>
    <t>Номер договору застави</t>
  </si>
  <si>
    <t>Застава реалізована (так / ні)</t>
  </si>
  <si>
    <t>Вартість застави на момент видачі кредиту, грн</t>
  </si>
  <si>
    <t>Дата оцінки вартості кредиту</t>
  </si>
  <si>
    <t>Назва компанії оцінщика</t>
  </si>
  <si>
    <t>Дата останнього платежу</t>
  </si>
  <si>
    <t>Дата формування</t>
  </si>
  <si>
    <r>
      <t xml:space="preserve">2. Залишок заборгованості </t>
    </r>
    <r>
      <rPr>
        <b/>
        <sz val="8"/>
        <color theme="1"/>
        <rFont val="Arial"/>
        <family val="2"/>
        <charset val="204"/>
      </rPr>
      <t>на дату формування</t>
    </r>
  </si>
  <si>
    <t>Смерть боржника (так / ні)</t>
  </si>
  <si>
    <t>Інша інформація та примітки</t>
  </si>
  <si>
    <t>Зона АТО або Крим</t>
  </si>
  <si>
    <t>Сума видачі (у валюті кредиту)</t>
  </si>
  <si>
    <t>Тип застави</t>
  </si>
  <si>
    <t>Поточна стадія претензійно-позовної роботи</t>
  </si>
  <si>
    <t>Залишок по тілу кредиту, грн</t>
  </si>
  <si>
    <t xml:space="preserve">Загальний залишок заборгованості (без штрафів та пені), грн </t>
  </si>
  <si>
    <t>Залишок заборгованості у валюті кредиту (без штрафів та пені)</t>
  </si>
  <si>
    <t>Діє закон про мораторій на стягнення майна (так / ні)</t>
  </si>
  <si>
    <t>Опис застави</t>
  </si>
  <si>
    <t>Опис претензійно-позовної роботи</t>
  </si>
  <si>
    <t>3. Інформація про заставу</t>
  </si>
  <si>
    <t>Застава 1</t>
  </si>
  <si>
    <t>Застава 2</t>
  </si>
  <si>
    <t>Застава 3</t>
  </si>
  <si>
    <t>Застава 4</t>
  </si>
  <si>
    <t>Поручитель 1</t>
  </si>
  <si>
    <t>Поручитель 2</t>
  </si>
  <si>
    <t>Поручитель 3</t>
  </si>
  <si>
    <t>4. Інформація про поручителя</t>
  </si>
  <si>
    <t>5. Додаткова інформація</t>
  </si>
  <si>
    <t>3. Інформація про заставу**</t>
  </si>
  <si>
    <t>** Інтерактивне посилання на інформацію про усі об`єкти застави</t>
  </si>
  <si>
    <t>*** Інтерактивне посилання на інформацію про усіх поручителів</t>
  </si>
  <si>
    <t>4. Інформація про поручителя***</t>
  </si>
  <si>
    <t>№</t>
  </si>
  <si>
    <t>Дата проведення</t>
  </si>
  <si>
    <t>Журнал торгів</t>
  </si>
  <si>
    <t>Коментар</t>
  </si>
  <si>
    <t>6. Претензійно-позовна робота та примусове стягнення</t>
  </si>
  <si>
    <t>Торгуюча організація</t>
  </si>
  <si>
    <t>Початкова вартість, грн</t>
  </si>
  <si>
    <t>Ціна продажу, грн</t>
  </si>
  <si>
    <t>Оціночна вартість кредиту, грн</t>
  </si>
  <si>
    <t>7. Оцінка вартості кредиту</t>
  </si>
  <si>
    <t>Публічний паспорт активу (право вимоги/майнове право – індивідуальні позичальники)</t>
  </si>
  <si>
    <t>1. Предмет продажу для активу, віднесеного до І групи активів, складається з прав вимоги за кредитним договором.</t>
  </si>
  <si>
    <t xml:space="preserve">2. Предмет продажу для активу, віднесеного до ІІ групи активів, складають наступні майнові права (окремі або в сукупності): </t>
  </si>
  <si>
    <t xml:space="preserve">- право звернення до правонаступників, спадкоємців та органів місцевого самоврядування в межах прав та повноважень власника майнових прав (прав вимоги), якщо позичальником та/або майновим поручителем (поручителем) є фізична особа, в тому числі фізична особа-підприємець; </t>
  </si>
  <si>
    <t>3. Предмет продажу для активу, віднесеного до підгрупи ІІІп, складають наступні майнові права (окремі або в сукупності):</t>
  </si>
  <si>
    <t xml:space="preserve">- право оскаржувати припинення прав вимоги, в тому числі право оскаржувати в судовому порядку припинення (відсутність) прав вимоги; </t>
  </si>
  <si>
    <t>4. Предмет продажу для активу, віднесеного до підгрупи ІІІн групи активів, складають наступні майнові права (окремі або в сукупності):</t>
  </si>
  <si>
    <t xml:space="preserve">- право оскаржувати недійсність прав вимоги, в тому числі право оскаржувати в судовому порядку недійсність прав вимоги; </t>
  </si>
  <si>
    <t>група активу</t>
  </si>
  <si>
    <t>Згідно умов КД</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</si>
  <si>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</si>
  <si>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</si>
  <si>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 право оскаржувати, як у судовому, так і в позасудовому порядках припинення, ліквідацію позичальників та/або майнових поручителів (поручителів), які є юридичними особами, їх правонаступників;</t>
  </si>
  <si>
    <t>- право звернення до державних органів, установ та організацій всіх форм власності в межах прав та повноважень власника майнових прав (прав вимоги);</t>
  </si>
  <si>
    <t xml:space="preserve">- права кредитора за майновими правами (правами вимоги) (зокрема, права вимоги застосування наслідків недійсності правочинів, вимоги з отримання коштів від реалізації заставного та іншого майна, вимоги, які випливають з розірвання та/або визнання недійсним договорів та/або визнання нікчемними договорів, права, які випливають із судових справ, в тому числі справ про банкрутство, виконавчих проваджень, в тому числі щодо майна, яке не було реалізоване на торгах та підлягатиме передачі стягувачу в погашення боргу після продажу майнових прав, права, які випливають з мирових угод, договорів з арбітражними керуючими, охоронними організаціями, права участі в колегіальних органах, в тому числі в комітеті кредиторів, право одержати, переважно перед іншими кредиторами майнових поручителів, іпотекодавця, заставодавця, якщо таке переважне право встановлено нормами чинного законодавства України, у порядку, визначеному договорами іпотеки (договорами застави), Законом України «Про іпотеку», Законом України «Про заставу», задоволення всіх своїх вимог (повернення суми основної заборгованості, сплати нарахованих процентів, комісій, можливої неустойки (штраф, пеня), відшкодування збитків, тощо), що випливають з умов кредитних договорів та договорів забезпечення, за рахунок майна, вказаного в таких договорах та додатках до них, тощо), які виникнуть в майбутньому у разі скасування реєстрації припинення/ліквідації боржників (позичальників, майнових поручителів, поручителів, які є юридичними особами); </t>
  </si>
  <si>
    <t xml:space="preserve">- право на оскарження будь-яких рішень у відповідності до вимог чинного законодавства України, які стосуються банку та пов’язані з правами вимоги та/або майновими правами до боржників (позичальників, майнових поручителів, поручителів), їх правонаступників, та/або укладеними договорами; </t>
  </si>
  <si>
    <t xml:space="preserve"> - право набути у власність гроші та/або майно на підставах, що виникли   за укладеними договорами; </t>
  </si>
  <si>
    <t xml:space="preserve">- право отримання грошових коштів/відшкодування від боржників (позичальників, майнових поручителів, поручителів), їх правонаступників за укладеними договорами; </t>
  </si>
  <si>
    <t>- будь-які інші без виключення права, що пов’язані або випливають із майнових прав (прав вимоги) до боржників (позичальників, майнових поручителів, поручителів), їх правонаступників.</t>
  </si>
  <si>
    <t xml:space="preserve">- право звернення до державних органів, установ та організацій всіх форм власності в межах прав та повноважень власника прав вимоги, які виникли за укладеними договорами; </t>
  </si>
  <si>
    <t xml:space="preserve"> - право набути у власність гроші та/або майно на підставах, що виникли  у зв’язку із укладенням та здійсненням операцій за укладеними договорами; </t>
  </si>
  <si>
    <t xml:space="preserve">- права кредитора за правами вимоги (зокрема, права вимоги застосування наслідків недійсності правочинів, вимоги з отримання коштів від реалізації заставного та іншого майна, вимоги, які випливають з розірвання та/або визнання недійсним договорів та/або визнання нікчемними договорів, права, які випливають із судових справ, в тому числі справ про банкрутство, виконавчих проваджень, в тому числі щодо майна, яке не було реалізоване на торгах та підлягатиме передачі стягувачу в погашення боргу після продажу майнових прав, права, які випливають з мирових угод, договорів з арбітражними керуючими, охоронними організаціями, права участі в колегіальних органах, в тому числі в комітеті кредиторів, право одержати, переважно перед іншими кредиторами майнових поручителів, іпотекодавця, заставодавця, якщо таке переважне право встановлено нормами чинного законодавства України, у порядку, визначеному договорами іпотеки (договорами застави), Законом України «Про іпотеку», Законом України «Про заставу», задоволення всіх своїх вимог (повернення суми основної заборгованості, сплати нарахованих процентів, комісій, можливої неустойки (штраф, пеня), відшкодування збитків, тощо), що випливають з умов кредитних договорів та договорів забезпечення, за рахунок майна, вказаного в таких договорах та додатках до них, тощо), які виникнуть в майбутньому у разі скасування рішень про їх припинення або зміну; </t>
  </si>
  <si>
    <t xml:space="preserve">-право отримання грошових коштів/відшкодування від боржників (позичальників, майнових поручителів, поручителів), їх правонаступників за укладеними договорами за наслідками здійснених правочинів за укладеними договорами; </t>
  </si>
  <si>
    <t xml:space="preserve">- право отримання грошових коштів/відшкодування до боржників (позичальників, майнових поручителів, поручителів), їх правонаступників за наслідками зміни або розірвання укладених договорів; </t>
  </si>
  <si>
    <t xml:space="preserve">- будь-які інші без виключення права, що пов’язані або випливають із прав вимоги до боржників (позичальників, майнових поручителів, поручителів), їх правонаступників. </t>
  </si>
  <si>
    <t xml:space="preserve">- право звернення до державних органів, установ та організацій всіх форм власності в межах прав та повноважень власника прав вимоги, які виникли за укладеними   договорами; </t>
  </si>
  <si>
    <t xml:space="preserve">- право набути у власність гроші та/або майно на підставах, що виникли  у зв’язку із укладенням та здійсненням операцій за укладеними договорами; </t>
  </si>
  <si>
    <t xml:space="preserve">- права кредитора за правами вимоги (зокрема, права вимоги застосування наслідків недійсності правочинів, вимоги з отримання коштів від реалізації заставного та іншого майна, вимоги, які випливають з розірвання та/або визнання недійсним договорів та/або визнання нікчемними договорів, права, які випливають із судових справ, в тому числі справ про банкрутство, виконавчих проваджень, в тому числі щодо майна, яке не було реалізоване на торгах та підлягатиме передачі стягувачу в погашення боргу після продажу майнових прав, права, які випливають з мирових угод, договорів з арбітражними керуючими, охоронними організаціями, права участі в колегіальних органах, в тому числі в комітеті кредиторів, право одержати, переважно перед іншими кредиторами майнових поручителів, іпотекодавця, заставодавця, якщо таке переважне право встановлено нормами чинного законодавства України, у порядку, визначеному договорами іпотеки (договорами застави), Законом України «Про іпотеку», Законом України «Про заставу», задоволення всіх своїх вимог (повернення суми основної заборгованості, сплати нарахованих процентів, комісій, можливої неустойки (штраф, пеня), відшкодування збитків, тощо), що випливають з умов кредитних договорів та договорів забезпечення, за рахунок майна, вказаного в таких договорах та додатках до них, тощо), які виникнуть в майбутньому у разі скасування рішень про їх недійсність або зміну; </t>
  </si>
  <si>
    <t xml:space="preserve"> -право отримання грошових коштів/відшкодування від боржників (позичальників, майнових поручителів, поручителів), їх правонаступників за наслідками недійсності/нікчемності укладених договорів; </t>
  </si>
  <si>
    <t xml:space="preserve">- право отримання грошових коштів/відшкодування від боржників (позичальників, майнових поручителів, поручителів), їх правонаступників за наслідками зміни або розірвання укладених договорів; </t>
  </si>
  <si>
    <t>- будь-які інші без виключення права, що пов’язані або випливають із прав вимоги, до боржників (позичальників, майнових поручителів, поручителів), їх правонаступників</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</si>
  <si>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</si>
  <si>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посвідчуються нотаріусом,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на час дії воєнного стану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</si>
  <si>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АТ "Банк СІЧ"</t>
  </si>
  <si>
    <t>380816</t>
  </si>
  <si>
    <t>980</t>
  </si>
  <si>
    <t>ні</t>
  </si>
  <si>
    <t>ЗАТ «КОНСАЛТИНГЮРСЕРВІС»</t>
  </si>
  <si>
    <t>так</t>
  </si>
  <si>
    <t>нерухомість</t>
  </si>
  <si>
    <t xml:space="preserve"> I (форма продажу - право вимоги)</t>
  </si>
  <si>
    <t>нерухоме майно</t>
  </si>
  <si>
    <t>фінансова</t>
  </si>
  <si>
    <t>земельна ділянка</t>
  </si>
  <si>
    <t>Кропивницький</t>
  </si>
  <si>
    <t>437801/157/1/21</t>
  </si>
  <si>
    <t>договір про споживчий кредит</t>
  </si>
  <si>
    <t>поточні потреби</t>
  </si>
  <si>
    <t>фінансова, майнова</t>
  </si>
  <si>
    <t>298, 301</t>
  </si>
  <si>
    <t>наявна заборгованість за Договором про споживчий кредит № 437801/155/1/21 від 16.06.2021</t>
  </si>
  <si>
    <t>майнова</t>
  </si>
  <si>
    <t>ЄК</t>
  </si>
  <si>
    <t xml:space="preserve">ЛЕВЧЕНКО </t>
  </si>
  <si>
    <t xml:space="preserve">ВИСТАВКОВА ПЕРША </t>
  </si>
  <si>
    <t xml:space="preserve">1. житловий будинок з господарсько-побутовими надвірними будівлями  та спорудами, загальною площею  162,5 кв.м., що розташований  за адресою: м. Кропивницький, вул. Петра Левченка,                                                                                                                        2. земельна ділянка площею 0,0899 га,  цільове призначення якої - для будівництва і обслуговування житлового будинку, розташована за адресою: м. Кропивницький, вул. Петра Левченка,                                                                          3.   комплекс будівель, загальною площею  3 026,1 кв.м., що розташований  за адресою: м. Кропивницький, вул. Виставкова Перша (колишня Мурманська),                                                                                                                                   4.  земельна ділянка площею 1,5388 га,  цільове призначення - для розміщення та експлуатації основних, підсобних та допоміжних будівель та споруд підприємств переробної, машинобудівної та іншої промисловості, розташована за адресою: м. Кропивницький, вул. Виставкова Перша (колишня Мурманська),                                                                                          </t>
  </si>
  <si>
    <t xml:space="preserve">житловий будинок з господарсько-побутовими надвірними будівлями  та спорудами, загальною площею  162,5 кв.м., що розташований  за адресою: м. Кропивницький, вул. Петра Левченка,  </t>
  </si>
  <si>
    <t xml:space="preserve">земельна ділянка площею 0,0899 га,  цільове призначення якої - для будівництва і обслуговування житлового будинку, розташована за адресою: м. Кропивницький, вул. Петра Левченка, </t>
  </si>
  <si>
    <t xml:space="preserve"> комплекс будівель, загальною площею  3 026,1 кв.м., що розташований  за адресою: м. Кропивницький, вул. Виставкова Перша (колишня Мурманська),  </t>
  </si>
  <si>
    <t xml:space="preserve">земельна ділянка площею 1,5388 га,  цільове призначення - для розміщення та експлуатації основних, підсобних та допоміжних будівель та споруд підприємств переробної, машинобудівної та іншої промисловості, розташована за адресою: м. Кропивницький, вул. Виставкова Перша (колишня Мурманська),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</si>
</sst>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_-* #,##0.00_₴_-;\-* #,##0.00_₴_-;_-* &quot;-&quot;??_₴_-;_-@_-"/>
    <numFmt numFmtId="166" formatCode="_-* #,##0.00\ _₽_-;\-* #,##0.00\ _₽_-;_-* &quot;-&quot;??\ _₽_-;_-@_-"/>
    <numFmt numFmtId="167" formatCode="#,##0.00\ _₽"/>
  </numFmts>
  <fonts count="24" x14ac:knownFonts="1">
    <font>
      <sz val="11"/>
      <color theme="1"/>
      <name val="Calibri"/>
      <family val="2"/>
      <charset val="204"/>
      <scheme val="minor"/>
    </font>
    <font>
      <b/>
      <sz val="10"/>
      <color theme="1"/>
      <name val="Arial"/>
      <family val="2"/>
      <charset val="204"/>
    </font>
    <font>
      <b/>
      <sz val="9"/>
      <color theme="1"/>
      <name val="Arial"/>
      <family val="2"/>
      <charset val="204"/>
    </font>
    <font>
      <sz val="8"/>
      <color theme="1"/>
      <name val="Arial"/>
      <family val="2"/>
      <charset val="204"/>
    </font>
    <font>
      <b/>
      <sz val="8"/>
      <color theme="1"/>
      <name val="Arial"/>
      <family val="2"/>
      <charset val="204"/>
    </font>
    <font>
      <sz val="10"/>
      <color theme="1"/>
      <name val="Arial"/>
      <family val="2"/>
      <charset val="204"/>
    </font>
    <font>
      <sz val="11"/>
      <color theme="1"/>
      <name val="Times New Roman"/>
      <family val="1"/>
      <charset val="204"/>
    </font>
    <font>
      <u/>
      <sz val="11"/>
      <color theme="10"/>
      <name val="Calibri"/>
      <family val="2"/>
      <charset val="204"/>
    </font>
    <font>
      <sz val="11"/>
      <color theme="1"/>
      <name val="Calibri"/>
      <family val="2"/>
      <charset val="204"/>
      <scheme val="minor"/>
    </font>
    <font>
      <b/>
      <sz val="11"/>
      <color theme="1"/>
      <name val="Arial"/>
      <family val="2"/>
      <charset val="204"/>
    </font>
    <font>
      <b/>
      <sz val="10"/>
      <color rgb="FFFF0000"/>
      <name val="Arial"/>
      <family val="2"/>
      <charset val="204"/>
    </font>
    <font>
      <sz val="11"/>
      <color rgb="FFFF0000"/>
      <name val="Arial"/>
      <family val="2"/>
      <charset val="204"/>
    </font>
    <font>
      <b/>
      <sz val="10"/>
      <color theme="1"/>
      <name val="Times New Roman"/>
      <family val="1"/>
      <charset val="204"/>
    </font>
    <font>
      <sz val="10"/>
      <color theme="1"/>
      <name val="Times New Roman"/>
      <family val="1"/>
      <charset val="204"/>
    </font>
    <font>
      <b/>
      <sz val="12"/>
      <color theme="1"/>
      <name val="Arial"/>
      <family val="2"/>
      <charset val="204"/>
    </font>
    <font>
      <i/>
      <sz val="8"/>
      <color rgb="FF1F497D"/>
      <name val="Times New Roman"/>
      <family val="1"/>
      <charset val="204"/>
    </font>
    <font>
      <i/>
      <sz val="8"/>
      <name val="Times New Roman"/>
      <family val="1"/>
      <charset val="204"/>
    </font>
    <font>
      <b/>
      <i/>
      <sz val="8"/>
      <name val="Times New Roman"/>
      <family val="1"/>
      <charset val="204"/>
    </font>
    <font>
      <b/>
      <i/>
      <sz val="8"/>
      <color rgb="FFFF0000"/>
      <name val="Times New Roman"/>
      <family val="1"/>
      <charset val="204"/>
    </font>
    <font>
      <i/>
      <sz val="8"/>
      <color rgb="FFFF0000"/>
      <name val="Times New Roman"/>
      <family val="1"/>
      <charset val="204"/>
    </font>
    <font>
      <i/>
      <sz val="6"/>
      <color rgb="FFFF0000"/>
      <name val="Times New Roman"/>
      <family val="1"/>
      <charset val="204"/>
    </font>
    <font>
      <b/>
      <i/>
      <sz val="12"/>
      <color rgb="FFFF0000"/>
      <name val="Times New Roman"/>
      <family val="1"/>
      <charset val="204"/>
    </font>
    <font>
      <b/>
      <sz val="11"/>
      <color theme="1"/>
      <name val="Calibri"/>
      <family val="2"/>
      <charset val="204"/>
      <scheme val="minor"/>
    </font>
    <font>
      <sz val="8"/>
      <name val="Arial"/>
      <family val="2"/>
      <charset val="204"/>
    </font>
  </fonts>
  <fills count="5">
    <fill>
      <patternFill patternType="none"/>
    </fill>
    <fill>
      <patternFill patternType="gray125"/>
    </fill>
    <fill>
      <patternFill patternType="solid">
        <fgColor rgb="FFFFFF00"/>
        <bgColor indexed="64"/>
      </patternFill>
    </fill>
    <fill>
      <patternFill patternType="solid">
        <fgColor theme="0" tint="-0.249977111117893"/>
        <bgColor indexed="64"/>
      </patternFill>
    </fill>
    <fill>
      <patternFill patternType="solid">
        <fgColor rgb="FFFFC000"/>
        <bgColor indexed="64"/>
      </patternFill>
    </fill>
  </fills>
  <borders count="45">
    <border>
      <left/>
      <right/>
      <top/>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top style="medium">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style="thin">
        <color indexed="64"/>
      </top>
      <bottom/>
      <diagonal/>
    </border>
    <border>
      <left style="medium">
        <color indexed="64"/>
      </left>
      <right style="medium">
        <color indexed="64"/>
      </right>
      <top style="thin">
        <color indexed="64"/>
      </top>
      <bottom/>
      <diagonal/>
    </border>
    <border>
      <left/>
      <right style="medium">
        <color indexed="64"/>
      </right>
      <top style="thin">
        <color indexed="64"/>
      </top>
      <bottom style="thin">
        <color indexed="64"/>
      </bottom>
      <diagonal/>
    </border>
    <border>
      <left style="medium">
        <color indexed="64"/>
      </left>
      <right style="medium">
        <color indexed="64"/>
      </right>
      <top/>
      <bottom style="thin">
        <color indexed="64"/>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right style="medium">
        <color indexed="64"/>
      </right>
      <top style="thin">
        <color indexed="64"/>
      </top>
      <bottom style="medium">
        <color indexed="64"/>
      </bottom>
      <diagonal/>
    </border>
    <border>
      <left/>
      <right style="medium">
        <color indexed="64"/>
      </right>
      <top/>
      <bottom style="thin">
        <color indexed="64"/>
      </bottom>
      <diagonal/>
    </border>
    <border>
      <left/>
      <right style="medium">
        <color indexed="64"/>
      </right>
      <top style="medium">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style="medium">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s>
  <cellStyleXfs count="3">
    <xf numFmtId="0" fontId="0" fillId="0" borderId="0"/>
    <xf numFmtId="0" fontId="7" fillId="0" borderId="0" applyNumberFormat="0" applyFill="0" applyBorder="0" applyAlignment="0" applyProtection="0">
      <alignment vertical="top"/>
      <protection locked="0"/>
    </xf>
    <xf numFmtId="166" fontId="8" fillId="0" borderId="0" applyFont="0" applyFill="0" applyBorder="0" applyAlignment="0" applyProtection="0"/>
  </cellStyleXfs>
  <cellXfs count="153">
    <xf numFmtId="0" fontId="0" fillId="0" borderId="0" xfId="0"/>
    <xf numFmtId="0" fontId="3" fillId="0" borderId="0" xfId="0" applyFont="1" applyAlignment="1">
      <alignment vertical="center"/>
    </xf>
    <xf numFmtId="0" fontId="4" fillId="0" borderId="0" xfId="0" applyFont="1" applyAlignment="1">
      <alignment vertical="center"/>
    </xf>
    <xf numFmtId="0" fontId="3" fillId="0" borderId="9" xfId="0" applyFont="1" applyBorder="1" applyAlignment="1">
      <alignment horizontal="justify" vertical="center" wrapText="1"/>
    </xf>
    <xf numFmtId="0" fontId="3" fillId="0" borderId="17" xfId="0" applyFont="1" applyFill="1" applyBorder="1" applyAlignment="1">
      <alignment vertical="center" wrapText="1"/>
    </xf>
    <xf numFmtId="0" fontId="4" fillId="0" borderId="1" xfId="0" applyFont="1" applyFill="1" applyBorder="1" applyAlignment="1">
      <alignment vertical="center"/>
    </xf>
    <xf numFmtId="0" fontId="3" fillId="0" borderId="5" xfId="0" applyFont="1" applyFill="1" applyBorder="1" applyAlignment="1">
      <alignment horizontal="justify" vertical="center" wrapText="1"/>
    </xf>
    <xf numFmtId="0" fontId="3" fillId="0" borderId="7" xfId="0" applyFont="1" applyFill="1" applyBorder="1" applyAlignment="1">
      <alignment horizontal="justify" vertical="center" wrapText="1"/>
    </xf>
    <xf numFmtId="0" fontId="3" fillId="0" borderId="8" xfId="0" applyFont="1" applyFill="1" applyBorder="1" applyAlignment="1">
      <alignment horizontal="justify" vertical="center" wrapText="1"/>
    </xf>
    <xf numFmtId="0" fontId="3" fillId="0" borderId="6" xfId="0" applyFont="1" applyFill="1" applyBorder="1" applyAlignment="1">
      <alignment horizontal="justify" vertical="center" wrapText="1"/>
    </xf>
    <xf numFmtId="0" fontId="3" fillId="0" borderId="10" xfId="0" applyFont="1" applyFill="1" applyBorder="1" applyAlignment="1">
      <alignment vertical="center"/>
    </xf>
    <xf numFmtId="0" fontId="3" fillId="0" borderId="14" xfId="0" applyFont="1" applyFill="1" applyBorder="1" applyAlignment="1">
      <alignment vertical="center"/>
    </xf>
    <xf numFmtId="0" fontId="3" fillId="0" borderId="7" xfId="0" applyFont="1" applyFill="1" applyBorder="1" applyAlignment="1">
      <alignment vertical="center"/>
    </xf>
    <xf numFmtId="0" fontId="3" fillId="0" borderId="9" xfId="0" applyFont="1" applyFill="1" applyBorder="1" applyAlignment="1">
      <alignment horizontal="left" vertical="center" wrapText="1"/>
    </xf>
    <xf numFmtId="0" fontId="6" fillId="0" borderId="0" xfId="0" applyFont="1"/>
    <xf numFmtId="0" fontId="3" fillId="0" borderId="20" xfId="0" applyFont="1" applyFill="1" applyBorder="1" applyAlignment="1">
      <alignment vertical="center" wrapText="1"/>
    </xf>
    <xf numFmtId="0" fontId="3" fillId="0" borderId="10" xfId="0" applyFont="1" applyFill="1" applyBorder="1" applyAlignment="1">
      <alignment vertical="center" wrapText="1"/>
    </xf>
    <xf numFmtId="0" fontId="3" fillId="0" borderId="20" xfId="0" applyFont="1" applyFill="1" applyBorder="1" applyAlignment="1">
      <alignment vertical="center"/>
    </xf>
    <xf numFmtId="14" fontId="3" fillId="0" borderId="26" xfId="0" applyNumberFormat="1" applyFont="1" applyFill="1" applyBorder="1" applyAlignment="1">
      <alignment horizontal="center" vertical="center" wrapText="1"/>
    </xf>
    <xf numFmtId="0" fontId="0" fillId="0" borderId="0" xfId="0" applyAlignment="1"/>
    <xf numFmtId="0" fontId="6" fillId="0" borderId="0" xfId="0" applyFont="1" applyAlignment="1"/>
    <xf numFmtId="0" fontId="3" fillId="0" borderId="32" xfId="0" applyFont="1" applyFill="1" applyBorder="1" applyAlignment="1">
      <alignment vertical="center"/>
    </xf>
    <xf numFmtId="0" fontId="3" fillId="0" borderId="32" xfId="0" applyFont="1" applyFill="1" applyBorder="1" applyAlignment="1">
      <alignment horizontal="left" vertical="center" wrapText="1"/>
    </xf>
    <xf numFmtId="0" fontId="3" fillId="0" borderId="32" xfId="0" applyFont="1" applyFill="1" applyBorder="1" applyAlignment="1">
      <alignment vertical="center" wrapText="1"/>
    </xf>
    <xf numFmtId="0" fontId="3" fillId="0" borderId="34" xfId="0" applyFont="1" applyFill="1" applyBorder="1" applyAlignment="1">
      <alignment horizontal="left" vertical="center" wrapText="1"/>
    </xf>
    <xf numFmtId="0" fontId="0" fillId="0" borderId="0" xfId="0" applyFont="1"/>
    <xf numFmtId="167" fontId="3" fillId="0" borderId="28" xfId="0" applyNumberFormat="1" applyFont="1" applyFill="1" applyBorder="1" applyAlignment="1">
      <alignment horizontal="center" vertical="center" wrapText="1"/>
    </xf>
    <xf numFmtId="167" fontId="3" fillId="0" borderId="19" xfId="0" applyNumberFormat="1" applyFont="1" applyFill="1" applyBorder="1" applyAlignment="1">
      <alignment horizontal="center" vertical="center" wrapText="1"/>
    </xf>
    <xf numFmtId="49" fontId="3" fillId="0" borderId="6" xfId="0" applyNumberFormat="1" applyFont="1" applyFill="1" applyBorder="1" applyAlignment="1">
      <alignment horizontal="center" vertical="center" wrapText="1"/>
    </xf>
    <xf numFmtId="49" fontId="3" fillId="0" borderId="8" xfId="0" applyNumberFormat="1" applyFont="1" applyFill="1" applyBorder="1" applyAlignment="1">
      <alignment horizontal="center" vertical="center" wrapText="1"/>
    </xf>
    <xf numFmtId="49" fontId="3" fillId="0" borderId="10" xfId="0" applyNumberFormat="1" applyFont="1" applyBorder="1" applyAlignment="1">
      <alignment horizontal="center" vertical="center" wrapText="1"/>
    </xf>
    <xf numFmtId="14" fontId="3" fillId="0" borderId="8" xfId="0" applyNumberFormat="1" applyFont="1" applyFill="1" applyBorder="1" applyAlignment="1">
      <alignment horizontal="center" vertical="center" wrapText="1"/>
    </xf>
    <xf numFmtId="167" fontId="3" fillId="0" borderId="8" xfId="0" applyNumberFormat="1" applyFont="1" applyFill="1" applyBorder="1" applyAlignment="1">
      <alignment horizontal="center" vertical="center" wrapText="1"/>
    </xf>
    <xf numFmtId="10" fontId="3" fillId="0" borderId="8" xfId="0" applyNumberFormat="1" applyFont="1" applyFill="1" applyBorder="1" applyAlignment="1">
      <alignment horizontal="center" vertical="center" wrapText="1"/>
    </xf>
    <xf numFmtId="167" fontId="3" fillId="0" borderId="10" xfId="0" applyNumberFormat="1" applyFont="1" applyFill="1" applyBorder="1" applyAlignment="1">
      <alignment horizontal="center" vertical="center" wrapText="1"/>
    </xf>
    <xf numFmtId="49" fontId="3" fillId="0" borderId="20" xfId="0" applyNumberFormat="1" applyFont="1" applyFill="1" applyBorder="1" applyAlignment="1">
      <alignment horizontal="center" vertical="center" wrapText="1"/>
    </xf>
    <xf numFmtId="49" fontId="3" fillId="0" borderId="10" xfId="0" applyNumberFormat="1" applyFont="1" applyFill="1" applyBorder="1" applyAlignment="1">
      <alignment horizontal="center" vertical="center" wrapText="1"/>
    </xf>
    <xf numFmtId="49" fontId="3" fillId="0" borderId="11" xfId="0" applyNumberFormat="1" applyFont="1" applyBorder="1" applyAlignment="1">
      <alignment horizontal="center" vertical="center" wrapText="1"/>
    </xf>
    <xf numFmtId="0" fontId="3" fillId="0" borderId="30" xfId="0" applyFont="1" applyFill="1" applyBorder="1" applyAlignment="1">
      <alignment vertical="center"/>
    </xf>
    <xf numFmtId="0" fontId="5" fillId="0" borderId="0" xfId="0" applyFont="1"/>
    <xf numFmtId="1" fontId="5" fillId="0" borderId="0" xfId="0" applyNumberFormat="1" applyFont="1"/>
    <xf numFmtId="14" fontId="5" fillId="0" borderId="0" xfId="0" applyNumberFormat="1" applyFont="1"/>
    <xf numFmtId="167" fontId="5" fillId="0" borderId="0" xfId="0" applyNumberFormat="1" applyFont="1"/>
    <xf numFmtId="0" fontId="2" fillId="3" borderId="11" xfId="0" applyFont="1" applyFill="1" applyBorder="1" applyAlignment="1">
      <alignment horizontal="center" vertical="center"/>
    </xf>
    <xf numFmtId="0" fontId="2" fillId="3" borderId="2" xfId="0" applyFont="1" applyFill="1" applyBorder="1" applyAlignment="1">
      <alignment horizontal="center" vertical="center"/>
    </xf>
    <xf numFmtId="0" fontId="2" fillId="3" borderId="4" xfId="0" applyFont="1" applyFill="1" applyBorder="1" applyAlignment="1">
      <alignment horizontal="center" vertical="center"/>
    </xf>
    <xf numFmtId="0" fontId="2" fillId="3" borderId="3" xfId="0" applyFont="1" applyFill="1" applyBorder="1" applyAlignment="1">
      <alignment horizontal="center" vertical="center" wrapText="1"/>
    </xf>
    <xf numFmtId="0" fontId="2" fillId="3" borderId="39" xfId="0" applyFont="1" applyFill="1" applyBorder="1" applyAlignment="1">
      <alignment horizontal="center" vertical="center" wrapText="1"/>
    </xf>
    <xf numFmtId="49" fontId="3" fillId="0" borderId="20" xfId="0" applyNumberFormat="1" applyFont="1" applyFill="1" applyBorder="1" applyAlignment="1">
      <alignment horizontal="center" vertical="center" wrapText="1"/>
    </xf>
    <xf numFmtId="49" fontId="3" fillId="0" borderId="31" xfId="0" applyNumberFormat="1" applyFont="1" applyFill="1" applyBorder="1" applyAlignment="1">
      <alignment horizontal="right" vertical="center" wrapText="1"/>
    </xf>
    <xf numFmtId="49" fontId="3" fillId="0" borderId="29" xfId="0" applyNumberFormat="1" applyFont="1" applyFill="1" applyBorder="1" applyAlignment="1">
      <alignment horizontal="right" vertical="center" wrapText="1"/>
    </xf>
    <xf numFmtId="167" fontId="3" fillId="0" borderId="35" xfId="0" applyNumberFormat="1" applyFont="1" applyFill="1" applyBorder="1" applyAlignment="1">
      <alignment horizontal="right" vertical="center" wrapText="1"/>
    </xf>
    <xf numFmtId="49" fontId="3" fillId="0" borderId="27" xfId="0" applyNumberFormat="1" applyFont="1" applyFill="1" applyBorder="1" applyAlignment="1">
      <alignment horizontal="right" vertical="center" wrapText="1"/>
    </xf>
    <xf numFmtId="49" fontId="3" fillId="0" borderId="20" xfId="0" applyNumberFormat="1" applyFont="1" applyFill="1" applyBorder="1" applyAlignment="1">
      <alignment horizontal="right" vertical="center" wrapText="1"/>
    </xf>
    <xf numFmtId="49" fontId="3" fillId="0" borderId="26" xfId="0" applyNumberFormat="1" applyFont="1" applyFill="1" applyBorder="1" applyAlignment="1">
      <alignment horizontal="right" vertical="center" wrapText="1"/>
    </xf>
    <xf numFmtId="49" fontId="3" fillId="0" borderId="10" xfId="0" applyNumberFormat="1" applyFont="1" applyFill="1" applyBorder="1" applyAlignment="1">
      <alignment horizontal="right" vertical="center" wrapText="1"/>
    </xf>
    <xf numFmtId="1" fontId="1" fillId="0" borderId="3" xfId="0" applyNumberFormat="1" applyFont="1" applyBorder="1" applyAlignment="1">
      <alignment horizontal="center" vertical="center" wrapText="1"/>
    </xf>
    <xf numFmtId="14" fontId="1" fillId="0" borderId="39" xfId="0" applyNumberFormat="1" applyFont="1" applyBorder="1" applyAlignment="1">
      <alignment horizontal="center" vertical="center" wrapText="1"/>
    </xf>
    <xf numFmtId="167" fontId="1" fillId="0" borderId="39" xfId="0" applyNumberFormat="1" applyFont="1" applyBorder="1" applyAlignment="1">
      <alignment horizontal="center" vertical="center" wrapText="1"/>
    </xf>
    <xf numFmtId="0" fontId="1" fillId="0" borderId="4" xfId="0" applyFont="1" applyBorder="1" applyAlignment="1">
      <alignment horizontal="center" vertical="center" wrapText="1"/>
    </xf>
    <xf numFmtId="0" fontId="1" fillId="0" borderId="0" xfId="0" applyFont="1" applyAlignment="1">
      <alignment horizontal="center" vertical="center" wrapText="1"/>
    </xf>
    <xf numFmtId="1" fontId="5" fillId="0" borderId="40" xfId="0" applyNumberFormat="1" applyFont="1" applyBorder="1" applyAlignment="1">
      <alignment wrapText="1"/>
    </xf>
    <xf numFmtId="167" fontId="5" fillId="0" borderId="37" xfId="2" applyNumberFormat="1" applyFont="1" applyBorder="1" applyAlignment="1">
      <alignment wrapText="1"/>
    </xf>
    <xf numFmtId="0" fontId="5" fillId="0" borderId="38" xfId="0" applyFont="1" applyBorder="1" applyAlignment="1">
      <alignment wrapText="1"/>
    </xf>
    <xf numFmtId="0" fontId="5" fillId="0" borderId="0" xfId="0" applyFont="1" applyAlignment="1">
      <alignment wrapText="1"/>
    </xf>
    <xf numFmtId="1" fontId="5" fillId="0" borderId="32" xfId="0" applyNumberFormat="1" applyFont="1" applyBorder="1" applyAlignment="1">
      <alignment wrapText="1"/>
    </xf>
    <xf numFmtId="14" fontId="5" fillId="0" borderId="29" xfId="0" applyNumberFormat="1" applyFont="1" applyBorder="1" applyAlignment="1">
      <alignment wrapText="1"/>
    </xf>
    <xf numFmtId="167" fontId="5" fillId="0" borderId="29" xfId="2" applyNumberFormat="1" applyFont="1" applyBorder="1" applyAlignment="1">
      <alignment wrapText="1"/>
    </xf>
    <xf numFmtId="0" fontId="5" fillId="0" borderId="33" xfId="0" applyFont="1" applyBorder="1" applyAlignment="1">
      <alignment wrapText="1"/>
    </xf>
    <xf numFmtId="1" fontId="5" fillId="0" borderId="34" xfId="0" applyNumberFormat="1" applyFont="1" applyBorder="1" applyAlignment="1">
      <alignment wrapText="1"/>
    </xf>
    <xf numFmtId="14" fontId="5" fillId="0" borderId="35" xfId="0" applyNumberFormat="1" applyFont="1" applyBorder="1" applyAlignment="1">
      <alignment wrapText="1"/>
    </xf>
    <xf numFmtId="167" fontId="5" fillId="0" borderId="35" xfId="2" applyNumberFormat="1" applyFont="1" applyBorder="1" applyAlignment="1">
      <alignment wrapText="1"/>
    </xf>
    <xf numFmtId="0" fontId="5" fillId="0" borderId="36" xfId="0" applyFont="1" applyBorder="1" applyAlignment="1">
      <alignment wrapText="1"/>
    </xf>
    <xf numFmtId="0" fontId="3" fillId="0" borderId="29" xfId="0" applyNumberFormat="1" applyFont="1" applyFill="1" applyBorder="1" applyAlignment="1">
      <alignment horizontal="right" vertical="center" wrapText="1"/>
    </xf>
    <xf numFmtId="49" fontId="3" fillId="0" borderId="18" xfId="0" applyNumberFormat="1" applyFont="1" applyFill="1" applyBorder="1" applyAlignment="1">
      <alignment horizontal="center" vertical="center" wrapText="1"/>
    </xf>
    <xf numFmtId="0" fontId="3" fillId="0" borderId="14" xfId="0" applyNumberFormat="1" applyFont="1" applyFill="1" applyBorder="1" applyAlignment="1">
      <alignment vertical="center" wrapText="1"/>
    </xf>
    <xf numFmtId="0" fontId="3" fillId="0" borderId="7" xfId="0" applyNumberFormat="1" applyFont="1" applyFill="1" applyBorder="1" applyAlignment="1">
      <alignment vertical="center" wrapText="1"/>
    </xf>
    <xf numFmtId="0" fontId="3" fillId="0" borderId="9" xfId="0" applyNumberFormat="1" applyFont="1" applyFill="1" applyBorder="1" applyAlignment="1">
      <alignment vertical="center" wrapText="1"/>
    </xf>
    <xf numFmtId="0" fontId="3" fillId="0" borderId="6" xfId="0" applyNumberFormat="1" applyFont="1" applyFill="1" applyBorder="1" applyAlignment="1">
      <alignment horizontal="center" vertical="center" wrapText="1"/>
    </xf>
    <xf numFmtId="164" fontId="3" fillId="0" borderId="10" xfId="0" applyNumberFormat="1" applyFont="1" applyFill="1" applyBorder="1" applyAlignment="1">
      <alignment horizontal="center" vertical="center" wrapText="1"/>
    </xf>
    <xf numFmtId="14" fontId="3" fillId="0" borderId="11" xfId="0" applyNumberFormat="1" applyFont="1" applyFill="1" applyBorder="1" applyAlignment="1">
      <alignment vertical="center"/>
    </xf>
    <xf numFmtId="0" fontId="3" fillId="0" borderId="0" xfId="0" applyFont="1" applyFill="1" applyAlignment="1">
      <alignment vertical="center"/>
    </xf>
    <xf numFmtId="0" fontId="0" fillId="0" borderId="29" xfId="0" applyFill="1" applyBorder="1" applyAlignment="1">
      <alignment vertical="center" wrapText="1"/>
    </xf>
    <xf numFmtId="0" fontId="0" fillId="4" borderId="29" xfId="0" applyFill="1" applyBorder="1" applyAlignment="1">
      <alignment vertical="center" wrapText="1"/>
    </xf>
    <xf numFmtId="0" fontId="14" fillId="4" borderId="0" xfId="0" applyFont="1" applyFill="1" applyBorder="1" applyAlignment="1">
      <alignment vertical="center"/>
    </xf>
    <xf numFmtId="0" fontId="12" fillId="2" borderId="0" xfId="0" applyFont="1" applyFill="1" applyBorder="1" applyAlignment="1">
      <alignment horizontal="left" vertical="center"/>
    </xf>
    <xf numFmtId="0" fontId="13" fillId="2" borderId="0" xfId="0" applyFont="1" applyFill="1" applyBorder="1" applyAlignment="1">
      <alignment horizontal="left" vertical="center" indent="2"/>
    </xf>
    <xf numFmtId="0" fontId="3" fillId="2" borderId="0" xfId="0" applyFont="1" applyFill="1" applyBorder="1" applyAlignment="1">
      <alignment vertical="center"/>
    </xf>
    <xf numFmtId="0" fontId="13" fillId="2" borderId="0" xfId="0" applyFont="1" applyFill="1" applyBorder="1" applyAlignment="1">
      <alignment horizontal="justify" vertical="center"/>
    </xf>
    <xf numFmtId="0" fontId="18" fillId="0" borderId="0" xfId="0" applyFont="1" applyBorder="1" applyAlignment="1">
      <alignment vertical="center" wrapText="1"/>
    </xf>
    <xf numFmtId="0" fontId="5" fillId="0" borderId="0" xfId="0" applyFont="1" applyBorder="1"/>
    <xf numFmtId="0" fontId="0" fillId="0" borderId="0" xfId="0" applyAlignment="1">
      <alignment horizontal="center" vertical="center"/>
    </xf>
    <xf numFmtId="0" fontId="0" fillId="0" borderId="0" xfId="0" applyAlignment="1">
      <alignment horizontal="center"/>
    </xf>
    <xf numFmtId="167" fontId="23" fillId="0" borderId="19" xfId="0" applyNumberFormat="1" applyFont="1" applyFill="1" applyBorder="1" applyAlignment="1">
      <alignment horizontal="center" vertical="center" wrapText="1"/>
    </xf>
    <xf numFmtId="0" fontId="19" fillId="0" borderId="0" xfId="0" applyFont="1" applyAlignment="1">
      <alignment vertical="center" wrapText="1"/>
    </xf>
    <xf numFmtId="14" fontId="1" fillId="0" borderId="41" xfId="0" applyNumberFormat="1" applyFont="1" applyBorder="1" applyAlignment="1">
      <alignment horizontal="center" vertical="center" wrapText="1"/>
    </xf>
    <xf numFmtId="14" fontId="0" fillId="0" borderId="29" xfId="0" applyNumberFormat="1" applyBorder="1"/>
    <xf numFmtId="14" fontId="5" fillId="0" borderId="37" xfId="0" applyNumberFormat="1" applyFont="1" applyBorder="1" applyAlignment="1">
      <alignment horizontal="center" vertical="center" wrapText="1"/>
    </xf>
    <xf numFmtId="167" fontId="1" fillId="0" borderId="41" xfId="0" applyNumberFormat="1" applyFont="1" applyBorder="1" applyAlignment="1">
      <alignment horizontal="center" vertical="center" wrapText="1"/>
    </xf>
    <xf numFmtId="4" fontId="0" fillId="0" borderId="29" xfId="0" applyNumberFormat="1" applyBorder="1"/>
    <xf numFmtId="0" fontId="10" fillId="2" borderId="0" xfId="0" applyFont="1" applyFill="1" applyAlignment="1">
      <alignment horizontal="center" vertical="center"/>
    </xf>
    <xf numFmtId="0" fontId="22" fillId="0" borderId="0" xfId="0" applyFont="1" applyAlignment="1"/>
    <xf numFmtId="0" fontId="9" fillId="0" borderId="12" xfId="0" applyFont="1" applyBorder="1" applyAlignment="1">
      <alignment horizontal="center"/>
    </xf>
    <xf numFmtId="0" fontId="9" fillId="0" borderId="41" xfId="0" applyFont="1" applyBorder="1" applyAlignment="1">
      <alignment horizontal="center"/>
    </xf>
    <xf numFmtId="0" fontId="9" fillId="0" borderId="13" xfId="0" applyFont="1" applyBorder="1" applyAlignment="1">
      <alignment horizontal="center"/>
    </xf>
    <xf numFmtId="0" fontId="20" fillId="0" borderId="0" xfId="0" applyFont="1" applyBorder="1" applyAlignment="1">
      <alignment horizontal="center" vertical="center" wrapText="1"/>
    </xf>
    <xf numFmtId="0" fontId="12" fillId="2" borderId="0" xfId="0" applyFont="1" applyFill="1" applyBorder="1" applyAlignment="1">
      <alignment horizontal="left" vertical="center"/>
    </xf>
    <xf numFmtId="0" fontId="18" fillId="0" borderId="29" xfId="0" applyFont="1" applyBorder="1" applyAlignment="1">
      <alignment horizontal="center" vertical="center" wrapText="1"/>
    </xf>
    <xf numFmtId="0" fontId="3" fillId="0" borderId="0" xfId="0" applyNumberFormat="1" applyFont="1" applyFill="1" applyBorder="1" applyAlignment="1">
      <alignment horizontal="center" vertical="top" wrapText="1"/>
    </xf>
    <xf numFmtId="0" fontId="16" fillId="0" borderId="0" xfId="0" applyFont="1" applyAlignment="1">
      <alignment horizontal="center" vertical="center" wrapText="1"/>
    </xf>
    <xf numFmtId="0" fontId="2" fillId="3" borderId="15" xfId="0" applyFont="1" applyFill="1" applyBorder="1" applyAlignment="1">
      <alignment horizontal="center" vertical="center"/>
    </xf>
    <xf numFmtId="0" fontId="2" fillId="3" borderId="16" xfId="0" applyFont="1" applyFill="1" applyBorder="1" applyAlignment="1">
      <alignment horizontal="center" vertical="center"/>
    </xf>
    <xf numFmtId="0" fontId="3" fillId="0" borderId="18" xfId="0" applyFont="1" applyFill="1" applyBorder="1" applyAlignment="1">
      <alignment horizontal="left" vertical="center"/>
    </xf>
    <xf numFmtId="0" fontId="0" fillId="0" borderId="25" xfId="0" applyBorder="1" applyAlignment="1">
      <alignment vertical="center"/>
    </xf>
    <xf numFmtId="0" fontId="15" fillId="0" borderId="0" xfId="0" applyFont="1" applyAlignment="1">
      <alignment horizontal="center" vertical="center" wrapText="1"/>
    </xf>
    <xf numFmtId="0" fontId="17" fillId="0" borderId="42" xfId="0" applyFont="1" applyBorder="1" applyAlignment="1">
      <alignment horizontal="center" vertical="center" wrapText="1"/>
    </xf>
    <xf numFmtId="0" fontId="17" fillId="0" borderId="43" xfId="0" applyFont="1" applyBorder="1" applyAlignment="1">
      <alignment horizontal="center" vertical="center" wrapText="1"/>
    </xf>
    <xf numFmtId="0" fontId="17" fillId="0" borderId="44" xfId="0" applyFont="1" applyBorder="1" applyAlignment="1">
      <alignment horizontal="center" vertical="center" wrapText="1"/>
    </xf>
    <xf numFmtId="0" fontId="3" fillId="0" borderId="18" xfId="0" applyNumberFormat="1" applyFont="1" applyBorder="1" applyAlignment="1">
      <alignment horizontal="center" vertical="center" wrapText="1"/>
    </xf>
    <xf numFmtId="0" fontId="0" fillId="0" borderId="25" xfId="0" applyNumberFormat="1" applyBorder="1" applyAlignment="1">
      <alignment vertical="center"/>
    </xf>
    <xf numFmtId="0" fontId="2" fillId="3" borderId="1" xfId="0" applyFont="1" applyFill="1" applyBorder="1" applyAlignment="1">
      <alignment horizontal="center" vertical="center"/>
    </xf>
    <xf numFmtId="0" fontId="2" fillId="3" borderId="2" xfId="0" applyFont="1" applyFill="1" applyBorder="1" applyAlignment="1">
      <alignment horizontal="center" vertical="center"/>
    </xf>
    <xf numFmtId="14" fontId="21" fillId="0" borderId="29" xfId="0" applyNumberFormat="1" applyFont="1" applyBorder="1" applyAlignment="1">
      <alignment horizontal="center" vertical="center" wrapText="1"/>
    </xf>
    <xf numFmtId="0" fontId="11" fillId="2" borderId="0" xfId="0" applyFont="1" applyFill="1" applyAlignment="1">
      <alignment horizontal="center" vertical="center"/>
    </xf>
    <xf numFmtId="0" fontId="2" fillId="3" borderId="1" xfId="0" applyFont="1" applyFill="1" applyBorder="1" applyAlignment="1">
      <alignment horizontal="center" vertical="center" wrapText="1"/>
    </xf>
    <xf numFmtId="0" fontId="2" fillId="3" borderId="2" xfId="0" applyFont="1" applyFill="1" applyBorder="1" applyAlignment="1">
      <alignment horizontal="center" vertical="center" wrapText="1"/>
    </xf>
    <xf numFmtId="0" fontId="4" fillId="0" borderId="1" xfId="0" applyFont="1" applyFill="1" applyBorder="1" applyAlignment="1">
      <alignment horizontal="center" vertical="center" wrapText="1"/>
    </xf>
    <xf numFmtId="0" fontId="4" fillId="0" borderId="2" xfId="0" applyFont="1" applyFill="1" applyBorder="1" applyAlignment="1">
      <alignment horizontal="center" vertical="center" wrapText="1"/>
    </xf>
    <xf numFmtId="0" fontId="3" fillId="0" borderId="15" xfId="0" applyNumberFormat="1" applyFont="1" applyFill="1" applyBorder="1" applyAlignment="1">
      <alignment horizontal="center" vertical="top" wrapText="1"/>
    </xf>
    <xf numFmtId="0" fontId="3" fillId="0" borderId="16" xfId="0" applyNumberFormat="1" applyFont="1" applyFill="1" applyBorder="1" applyAlignment="1">
      <alignment horizontal="center" vertical="top" wrapText="1"/>
    </xf>
    <xf numFmtId="0" fontId="3" fillId="0" borderId="21" xfId="0" applyNumberFormat="1" applyFont="1" applyFill="1" applyBorder="1" applyAlignment="1">
      <alignment horizontal="center" vertical="top" wrapText="1"/>
    </xf>
    <xf numFmtId="0" fontId="3" fillId="0" borderId="22" xfId="0" applyNumberFormat="1" applyFont="1" applyFill="1" applyBorder="1" applyAlignment="1">
      <alignment horizontal="center" vertical="top" wrapText="1"/>
    </xf>
    <xf numFmtId="0" fontId="3" fillId="0" borderId="23" xfId="0" applyNumberFormat="1" applyFont="1" applyFill="1" applyBorder="1" applyAlignment="1">
      <alignment horizontal="center" vertical="top" wrapText="1"/>
    </xf>
    <xf numFmtId="0" fontId="3" fillId="0" borderId="24" xfId="0" applyNumberFormat="1" applyFont="1" applyFill="1" applyBorder="1" applyAlignment="1">
      <alignment horizontal="center" vertical="top" wrapText="1"/>
    </xf>
    <xf numFmtId="0" fontId="2" fillId="3" borderId="12" xfId="0" applyFont="1" applyFill="1" applyBorder="1" applyAlignment="1">
      <alignment horizontal="center" vertical="center" wrapText="1"/>
    </xf>
    <xf numFmtId="0" fontId="2" fillId="3" borderId="13" xfId="0" applyFont="1" applyFill="1" applyBorder="1" applyAlignment="1">
      <alignment horizontal="center" vertical="center" wrapText="1"/>
    </xf>
    <xf numFmtId="0" fontId="7" fillId="3" borderId="12" xfId="1" applyFill="1" applyBorder="1" applyAlignment="1" applyProtection="1">
      <alignment horizontal="center" vertical="center" wrapText="1"/>
    </xf>
    <xf numFmtId="0" fontId="7" fillId="3" borderId="13" xfId="1" applyFill="1" applyBorder="1" applyAlignment="1" applyProtection="1">
      <alignment horizontal="center" vertical="center" wrapText="1"/>
    </xf>
    <xf numFmtId="0" fontId="4" fillId="0" borderId="15" xfId="0" applyFont="1" applyFill="1" applyBorder="1" applyAlignment="1">
      <alignment horizontal="center" vertical="center" wrapText="1"/>
    </xf>
    <xf numFmtId="0" fontId="4" fillId="0" borderId="16" xfId="0" applyFont="1" applyFill="1" applyBorder="1" applyAlignment="1">
      <alignment horizontal="center" vertical="center" wrapText="1"/>
    </xf>
    <xf numFmtId="49" fontId="3" fillId="0" borderId="18" xfId="0" applyNumberFormat="1" applyFont="1" applyFill="1" applyBorder="1" applyAlignment="1">
      <alignment horizontal="center" vertical="center" wrapText="1"/>
    </xf>
    <xf numFmtId="49" fontId="3" fillId="0" borderId="20" xfId="0" applyNumberFormat="1" applyFont="1" applyFill="1" applyBorder="1" applyAlignment="1">
      <alignment horizontal="center" vertical="center" wrapText="1"/>
    </xf>
    <xf numFmtId="0" fontId="3" fillId="0" borderId="18" xfId="0" applyFont="1" applyFill="1" applyBorder="1" applyAlignment="1">
      <alignment horizontal="left" vertical="center" wrapText="1"/>
    </xf>
    <xf numFmtId="0" fontId="3" fillId="0" borderId="20" xfId="0" applyFont="1" applyFill="1" applyBorder="1" applyAlignment="1">
      <alignment horizontal="left" vertical="center" wrapText="1"/>
    </xf>
    <xf numFmtId="0" fontId="0" fillId="0" borderId="16" xfId="0" applyNumberFormat="1" applyBorder="1"/>
    <xf numFmtId="0" fontId="0" fillId="0" borderId="21" xfId="0" applyNumberFormat="1" applyBorder="1"/>
    <xf numFmtId="0" fontId="0" fillId="0" borderId="22" xfId="0" applyNumberFormat="1" applyBorder="1"/>
    <xf numFmtId="0" fontId="0" fillId="0" borderId="23" xfId="0" applyNumberFormat="1" applyBorder="1"/>
    <xf numFmtId="0" fontId="0" fillId="0" borderId="24" xfId="0" applyNumberFormat="1" applyBorder="1"/>
    <xf numFmtId="0" fontId="7" fillId="3" borderId="1" xfId="1" applyFill="1" applyBorder="1" applyAlignment="1" applyProtection="1">
      <alignment horizontal="center" vertical="center"/>
    </xf>
    <xf numFmtId="0" fontId="7" fillId="3" borderId="2" xfId="1" applyFill="1" applyBorder="1" applyAlignment="1" applyProtection="1">
      <alignment horizontal="center" vertical="center"/>
    </xf>
    <xf numFmtId="0" fontId="18" fillId="0" borderId="0" xfId="0" applyFont="1" applyAlignment="1">
      <alignment horizontal="center" vertical="center" wrapText="1"/>
    </xf>
    <xf numFmtId="0" fontId="19" fillId="0" borderId="0" xfId="0" applyFont="1" applyAlignment="1">
      <alignment horizontal="center" vertical="center" wrapText="1"/>
    </xf>
  </cellXfs>
  <cellStyles count="3">
    <cellStyle name="Гиперссылка" xfId="1" builtinId="8"/>
    <cellStyle name="Обычный" xfId="0" builtinId="0"/>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8" Type="http://schemas.openxmlformats.org/officeDocument/2006/relationships/image" Target="../media/image9.png"/><Relationship Id="rId3" Type="http://schemas.openxmlformats.org/officeDocument/2006/relationships/image" Target="../media/image4.png"/><Relationship Id="rId7" Type="http://schemas.openxmlformats.org/officeDocument/2006/relationships/image" Target="../media/image8.png"/><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png"/><Relationship Id="rId5" Type="http://schemas.openxmlformats.org/officeDocument/2006/relationships/image" Target="../media/image6.png"/><Relationship Id="rId10" Type="http://schemas.openxmlformats.org/officeDocument/2006/relationships/image" Target="../media/image11.png"/><Relationship Id="rId4" Type="http://schemas.openxmlformats.org/officeDocument/2006/relationships/image" Target="../media/image5.png"/><Relationship Id="rId9" Type="http://schemas.openxmlformats.org/officeDocument/2006/relationships/image" Target="../media/image10.png"/></Relationships>
</file>

<file path=xl/drawings/drawing1.xml><?xml version="1.0" encoding="utf-8"?>
<xdr:wsDr xmlns:xdr="http://schemas.openxmlformats.org/drawingml/2006/spreadsheetDrawing" xmlns:a="http://schemas.openxmlformats.org/drawingml/2006/main">
  <xdr:twoCellAnchor editAs="oneCell">
    <xdr:from>
      <xdr:col>7</xdr:col>
      <xdr:colOff>784860</xdr:colOff>
      <xdr:row>0</xdr:row>
      <xdr:rowOff>91440</xdr:rowOff>
    </xdr:from>
    <xdr:to>
      <xdr:col>7</xdr:col>
      <xdr:colOff>2049780</xdr:colOff>
      <xdr:row>2</xdr:row>
      <xdr:rowOff>40005</xdr:rowOff>
    </xdr:to>
    <xdr:pic>
      <xdr:nvPicPr>
        <xdr:cNvPr id="2" name="Рисунок 1" descr="logo_fgv_2">
          <a:extLst>
            <a:ext uri="{FF2B5EF4-FFF2-40B4-BE49-F238E27FC236}">
              <a16:creationId xmlns:a16="http://schemas.microsoft.com/office/drawing/2014/main" id="{00000000-0008-0000-0600-000002000000}"/>
            </a:ext>
          </a:extLst>
        </xdr:cNvPr>
        <xdr:cNvPicPr/>
      </xdr:nvPicPr>
      <xdr:blipFill>
        <a:blip xmlns:r="http://schemas.openxmlformats.org/officeDocument/2006/relationships" r:embed="rId1" cstate="print"/>
        <a:srcRect/>
        <a:stretch>
          <a:fillRect/>
        </a:stretch>
      </xdr:blipFill>
      <xdr:spPr bwMode="auto">
        <a:xfrm>
          <a:off x="10721340" y="91440"/>
          <a:ext cx="1264920" cy="260985"/>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3</xdr:row>
      <xdr:rowOff>0</xdr:rowOff>
    </xdr:from>
    <xdr:to>
      <xdr:col>4</xdr:col>
      <xdr:colOff>331200</xdr:colOff>
      <xdr:row>18</xdr:row>
      <xdr:rowOff>22500</xdr:rowOff>
    </xdr:to>
    <xdr:pic>
      <xdr:nvPicPr>
        <xdr:cNvPr id="2" name="Picture 1">
          <a:extLst>
            <a:ext uri="{FF2B5EF4-FFF2-40B4-BE49-F238E27FC236}">
              <a16:creationId xmlns:a16="http://schemas.microsoft.com/office/drawing/2014/main" id="{00000000-0008-0000-0300-00000200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247650" y="571500"/>
          <a:ext cx="2160000" cy="2880000"/>
        </a:xfrm>
        <a:prstGeom prst="rect">
          <a:avLst/>
        </a:prstGeom>
        <a:noFill/>
        <a:ln w="1">
          <a:noFill/>
          <a:miter lim="800000"/>
          <a:headEnd/>
          <a:tailEnd type="none" w="med" len="med"/>
        </a:ln>
        <a:effectLst/>
      </xdr:spPr>
    </xdr:pic>
    <xdr:clientData/>
  </xdr:twoCellAnchor>
  <xdr:twoCellAnchor editAs="oneCell">
    <xdr:from>
      <xdr:col>5</xdr:col>
      <xdr:colOff>0</xdr:colOff>
      <xdr:row>3</xdr:row>
      <xdr:rowOff>0</xdr:rowOff>
    </xdr:from>
    <xdr:to>
      <xdr:col>8</xdr:col>
      <xdr:colOff>331200</xdr:colOff>
      <xdr:row>18</xdr:row>
      <xdr:rowOff>22500</xdr:rowOff>
    </xdr:to>
    <xdr:pic>
      <xdr:nvPicPr>
        <xdr:cNvPr id="3" name="Picture 2">
          <a:extLst>
            <a:ext uri="{FF2B5EF4-FFF2-40B4-BE49-F238E27FC236}">
              <a16:creationId xmlns:a16="http://schemas.microsoft.com/office/drawing/2014/main" id="{00000000-0008-0000-0300-000003000000}"/>
            </a:ext>
          </a:extLst>
        </xdr:cNvPr>
        <xdr:cNvPicPr>
          <a:picLocks noChangeAspect="1" noChangeArrowheads="1"/>
        </xdr:cNvPicPr>
      </xdr:nvPicPr>
      <xdr:blipFill>
        <a:blip xmlns:r="http://schemas.openxmlformats.org/officeDocument/2006/relationships" r:embed="rId2" cstate="print"/>
        <a:srcRect/>
        <a:stretch>
          <a:fillRect/>
        </a:stretch>
      </xdr:blipFill>
      <xdr:spPr bwMode="auto">
        <a:xfrm>
          <a:off x="2686050" y="571500"/>
          <a:ext cx="2160000" cy="2880000"/>
        </a:xfrm>
        <a:prstGeom prst="rect">
          <a:avLst/>
        </a:prstGeom>
        <a:noFill/>
        <a:ln w="1">
          <a:noFill/>
          <a:miter lim="800000"/>
          <a:headEnd/>
          <a:tailEnd type="none" w="med" len="med"/>
        </a:ln>
        <a:effectLst/>
      </xdr:spPr>
    </xdr:pic>
    <xdr:clientData/>
  </xdr:twoCellAnchor>
  <xdr:twoCellAnchor editAs="oneCell">
    <xdr:from>
      <xdr:col>9</xdr:col>
      <xdr:colOff>0</xdr:colOff>
      <xdr:row>3</xdr:row>
      <xdr:rowOff>0</xdr:rowOff>
    </xdr:from>
    <xdr:to>
      <xdr:col>12</xdr:col>
      <xdr:colOff>331200</xdr:colOff>
      <xdr:row>18</xdr:row>
      <xdr:rowOff>22500</xdr:rowOff>
    </xdr:to>
    <xdr:pic>
      <xdr:nvPicPr>
        <xdr:cNvPr id="4" name="Picture 3">
          <a:extLst>
            <a:ext uri="{FF2B5EF4-FFF2-40B4-BE49-F238E27FC236}">
              <a16:creationId xmlns:a16="http://schemas.microsoft.com/office/drawing/2014/main" id="{00000000-0008-0000-0300-000004000000}"/>
            </a:ext>
          </a:extLst>
        </xdr:cNvPr>
        <xdr:cNvPicPr>
          <a:picLocks noChangeAspect="1" noChangeArrowheads="1"/>
        </xdr:cNvPicPr>
      </xdr:nvPicPr>
      <xdr:blipFill>
        <a:blip xmlns:r="http://schemas.openxmlformats.org/officeDocument/2006/relationships" r:embed="rId3" cstate="print"/>
        <a:srcRect/>
        <a:stretch>
          <a:fillRect/>
        </a:stretch>
      </xdr:blipFill>
      <xdr:spPr bwMode="auto">
        <a:xfrm>
          <a:off x="5124450" y="571500"/>
          <a:ext cx="2160000" cy="2880000"/>
        </a:xfrm>
        <a:prstGeom prst="rect">
          <a:avLst/>
        </a:prstGeom>
        <a:noFill/>
        <a:ln w="1">
          <a:noFill/>
          <a:miter lim="800000"/>
          <a:headEnd/>
          <a:tailEnd type="none" w="med" len="med"/>
        </a:ln>
        <a:effectLst/>
      </xdr:spPr>
    </xdr:pic>
    <xdr:clientData/>
  </xdr:twoCellAnchor>
  <xdr:twoCellAnchor editAs="oneCell">
    <xdr:from>
      <xdr:col>13</xdr:col>
      <xdr:colOff>0</xdr:colOff>
      <xdr:row>3</xdr:row>
      <xdr:rowOff>0</xdr:rowOff>
    </xdr:from>
    <xdr:to>
      <xdr:col>16</xdr:col>
      <xdr:colOff>331200</xdr:colOff>
      <xdr:row>18</xdr:row>
      <xdr:rowOff>22500</xdr:rowOff>
    </xdr:to>
    <xdr:pic>
      <xdr:nvPicPr>
        <xdr:cNvPr id="5" name="Picture 4">
          <a:extLst>
            <a:ext uri="{FF2B5EF4-FFF2-40B4-BE49-F238E27FC236}">
              <a16:creationId xmlns:a16="http://schemas.microsoft.com/office/drawing/2014/main" id="{00000000-0008-0000-0300-000005000000}"/>
            </a:ext>
          </a:extLst>
        </xdr:cNvPr>
        <xdr:cNvPicPr>
          <a:picLocks noChangeAspect="1" noChangeArrowheads="1"/>
        </xdr:cNvPicPr>
      </xdr:nvPicPr>
      <xdr:blipFill>
        <a:blip xmlns:r="http://schemas.openxmlformats.org/officeDocument/2006/relationships" r:embed="rId4" cstate="print"/>
        <a:srcRect/>
        <a:stretch>
          <a:fillRect/>
        </a:stretch>
      </xdr:blipFill>
      <xdr:spPr bwMode="auto">
        <a:xfrm>
          <a:off x="7562850" y="571500"/>
          <a:ext cx="2160000" cy="2880000"/>
        </a:xfrm>
        <a:prstGeom prst="rect">
          <a:avLst/>
        </a:prstGeom>
        <a:noFill/>
        <a:ln w="1">
          <a:noFill/>
          <a:miter lim="800000"/>
          <a:headEnd/>
          <a:tailEnd type="none" w="med" len="med"/>
        </a:ln>
        <a:effectLst/>
      </xdr:spPr>
    </xdr:pic>
    <xdr:clientData/>
  </xdr:twoCellAnchor>
  <xdr:twoCellAnchor editAs="oneCell">
    <xdr:from>
      <xdr:col>17</xdr:col>
      <xdr:colOff>0</xdr:colOff>
      <xdr:row>3</xdr:row>
      <xdr:rowOff>0</xdr:rowOff>
    </xdr:from>
    <xdr:to>
      <xdr:col>20</xdr:col>
      <xdr:colOff>331200</xdr:colOff>
      <xdr:row>18</xdr:row>
      <xdr:rowOff>22500</xdr:rowOff>
    </xdr:to>
    <xdr:pic>
      <xdr:nvPicPr>
        <xdr:cNvPr id="6" name="Picture 5">
          <a:extLst>
            <a:ext uri="{FF2B5EF4-FFF2-40B4-BE49-F238E27FC236}">
              <a16:creationId xmlns:a16="http://schemas.microsoft.com/office/drawing/2014/main" id="{00000000-0008-0000-0300-000006000000}"/>
            </a:ext>
          </a:extLst>
        </xdr:cNvPr>
        <xdr:cNvPicPr>
          <a:picLocks noChangeAspect="1" noChangeArrowheads="1"/>
        </xdr:cNvPicPr>
      </xdr:nvPicPr>
      <xdr:blipFill>
        <a:blip xmlns:r="http://schemas.openxmlformats.org/officeDocument/2006/relationships" r:embed="rId5" cstate="print"/>
        <a:srcRect/>
        <a:stretch>
          <a:fillRect/>
        </a:stretch>
      </xdr:blipFill>
      <xdr:spPr bwMode="auto">
        <a:xfrm>
          <a:off x="10001250" y="571500"/>
          <a:ext cx="2160000" cy="2880000"/>
        </a:xfrm>
        <a:prstGeom prst="rect">
          <a:avLst/>
        </a:prstGeom>
        <a:noFill/>
        <a:ln w="1">
          <a:noFill/>
          <a:miter lim="800000"/>
          <a:headEnd/>
          <a:tailEnd type="none" w="med" len="med"/>
        </a:ln>
        <a:effectLst/>
      </xdr:spPr>
    </xdr:pic>
    <xdr:clientData/>
  </xdr:twoCellAnchor>
  <xdr:twoCellAnchor editAs="oneCell">
    <xdr:from>
      <xdr:col>1</xdr:col>
      <xdr:colOff>0</xdr:colOff>
      <xdr:row>23</xdr:row>
      <xdr:rowOff>0</xdr:rowOff>
    </xdr:from>
    <xdr:to>
      <xdr:col>4</xdr:col>
      <xdr:colOff>331200</xdr:colOff>
      <xdr:row>38</xdr:row>
      <xdr:rowOff>22500</xdr:rowOff>
    </xdr:to>
    <xdr:pic>
      <xdr:nvPicPr>
        <xdr:cNvPr id="7" name="Picture 6">
          <a:extLst>
            <a:ext uri="{FF2B5EF4-FFF2-40B4-BE49-F238E27FC236}">
              <a16:creationId xmlns:a16="http://schemas.microsoft.com/office/drawing/2014/main" id="{00000000-0008-0000-0300-000007000000}"/>
            </a:ext>
          </a:extLst>
        </xdr:cNvPr>
        <xdr:cNvPicPr>
          <a:picLocks noChangeAspect="1" noChangeArrowheads="1"/>
        </xdr:cNvPicPr>
      </xdr:nvPicPr>
      <xdr:blipFill>
        <a:blip xmlns:r="http://schemas.openxmlformats.org/officeDocument/2006/relationships" r:embed="rId6" cstate="print"/>
        <a:srcRect/>
        <a:stretch>
          <a:fillRect/>
        </a:stretch>
      </xdr:blipFill>
      <xdr:spPr bwMode="auto">
        <a:xfrm>
          <a:off x="247650" y="4381500"/>
          <a:ext cx="2160000" cy="2880000"/>
        </a:xfrm>
        <a:prstGeom prst="rect">
          <a:avLst/>
        </a:prstGeom>
        <a:noFill/>
        <a:ln w="1">
          <a:noFill/>
          <a:miter lim="800000"/>
          <a:headEnd/>
          <a:tailEnd type="none" w="med" len="med"/>
        </a:ln>
        <a:effectLst/>
      </xdr:spPr>
    </xdr:pic>
    <xdr:clientData/>
  </xdr:twoCellAnchor>
  <xdr:twoCellAnchor editAs="oneCell">
    <xdr:from>
      <xdr:col>5</xdr:col>
      <xdr:colOff>0</xdr:colOff>
      <xdr:row>23</xdr:row>
      <xdr:rowOff>0</xdr:rowOff>
    </xdr:from>
    <xdr:to>
      <xdr:col>8</xdr:col>
      <xdr:colOff>331200</xdr:colOff>
      <xdr:row>38</xdr:row>
      <xdr:rowOff>22500</xdr:rowOff>
    </xdr:to>
    <xdr:pic>
      <xdr:nvPicPr>
        <xdr:cNvPr id="4103" name="Picture 7">
          <a:extLst>
            <a:ext uri="{FF2B5EF4-FFF2-40B4-BE49-F238E27FC236}">
              <a16:creationId xmlns:a16="http://schemas.microsoft.com/office/drawing/2014/main" id="{00000000-0008-0000-0300-000007100000}"/>
            </a:ext>
          </a:extLst>
        </xdr:cNvPr>
        <xdr:cNvPicPr>
          <a:picLocks noChangeAspect="1" noChangeArrowheads="1"/>
        </xdr:cNvPicPr>
      </xdr:nvPicPr>
      <xdr:blipFill>
        <a:blip xmlns:r="http://schemas.openxmlformats.org/officeDocument/2006/relationships" r:embed="rId7" cstate="print"/>
        <a:srcRect/>
        <a:stretch>
          <a:fillRect/>
        </a:stretch>
      </xdr:blipFill>
      <xdr:spPr bwMode="auto">
        <a:xfrm>
          <a:off x="2686050" y="4381500"/>
          <a:ext cx="2160000" cy="2880000"/>
        </a:xfrm>
        <a:prstGeom prst="rect">
          <a:avLst/>
        </a:prstGeom>
        <a:noFill/>
        <a:ln w="1">
          <a:noFill/>
          <a:miter lim="800000"/>
          <a:headEnd/>
          <a:tailEnd type="none" w="med" len="med"/>
        </a:ln>
        <a:effectLst/>
      </xdr:spPr>
    </xdr:pic>
    <xdr:clientData/>
  </xdr:twoCellAnchor>
  <xdr:twoCellAnchor editAs="oneCell">
    <xdr:from>
      <xdr:col>9</xdr:col>
      <xdr:colOff>0</xdr:colOff>
      <xdr:row>23</xdr:row>
      <xdr:rowOff>0</xdr:rowOff>
    </xdr:from>
    <xdr:to>
      <xdr:col>12</xdr:col>
      <xdr:colOff>331200</xdr:colOff>
      <xdr:row>38</xdr:row>
      <xdr:rowOff>22500</xdr:rowOff>
    </xdr:to>
    <xdr:pic>
      <xdr:nvPicPr>
        <xdr:cNvPr id="4104" name="Picture 8">
          <a:extLst>
            <a:ext uri="{FF2B5EF4-FFF2-40B4-BE49-F238E27FC236}">
              <a16:creationId xmlns:a16="http://schemas.microsoft.com/office/drawing/2014/main" id="{00000000-0008-0000-0300-000008100000}"/>
            </a:ext>
          </a:extLst>
        </xdr:cNvPr>
        <xdr:cNvPicPr>
          <a:picLocks noChangeAspect="1" noChangeArrowheads="1"/>
        </xdr:cNvPicPr>
      </xdr:nvPicPr>
      <xdr:blipFill>
        <a:blip xmlns:r="http://schemas.openxmlformats.org/officeDocument/2006/relationships" r:embed="rId8" cstate="print"/>
        <a:srcRect/>
        <a:stretch>
          <a:fillRect/>
        </a:stretch>
      </xdr:blipFill>
      <xdr:spPr bwMode="auto">
        <a:xfrm>
          <a:off x="5124450" y="4381500"/>
          <a:ext cx="2160000" cy="2880000"/>
        </a:xfrm>
        <a:prstGeom prst="rect">
          <a:avLst/>
        </a:prstGeom>
        <a:noFill/>
        <a:ln w="1">
          <a:noFill/>
          <a:miter lim="800000"/>
          <a:headEnd/>
          <a:tailEnd type="none" w="med" len="med"/>
        </a:ln>
        <a:effectLst/>
      </xdr:spPr>
    </xdr:pic>
    <xdr:clientData/>
  </xdr:twoCellAnchor>
  <xdr:twoCellAnchor editAs="oneCell">
    <xdr:from>
      <xdr:col>13</xdr:col>
      <xdr:colOff>0</xdr:colOff>
      <xdr:row>23</xdr:row>
      <xdr:rowOff>0</xdr:rowOff>
    </xdr:from>
    <xdr:to>
      <xdr:col>16</xdr:col>
      <xdr:colOff>331200</xdr:colOff>
      <xdr:row>38</xdr:row>
      <xdr:rowOff>22500</xdr:rowOff>
    </xdr:to>
    <xdr:pic>
      <xdr:nvPicPr>
        <xdr:cNvPr id="4105" name="Picture 9">
          <a:extLst>
            <a:ext uri="{FF2B5EF4-FFF2-40B4-BE49-F238E27FC236}">
              <a16:creationId xmlns:a16="http://schemas.microsoft.com/office/drawing/2014/main" id="{00000000-0008-0000-0300-000009100000}"/>
            </a:ext>
          </a:extLst>
        </xdr:cNvPr>
        <xdr:cNvPicPr>
          <a:picLocks noChangeAspect="1" noChangeArrowheads="1"/>
        </xdr:cNvPicPr>
      </xdr:nvPicPr>
      <xdr:blipFill>
        <a:blip xmlns:r="http://schemas.openxmlformats.org/officeDocument/2006/relationships" r:embed="rId9" cstate="print"/>
        <a:srcRect/>
        <a:stretch>
          <a:fillRect/>
        </a:stretch>
      </xdr:blipFill>
      <xdr:spPr bwMode="auto">
        <a:xfrm>
          <a:off x="7562850" y="4381500"/>
          <a:ext cx="2160000" cy="2880000"/>
        </a:xfrm>
        <a:prstGeom prst="rect">
          <a:avLst/>
        </a:prstGeom>
        <a:noFill/>
        <a:ln w="1">
          <a:noFill/>
          <a:miter lim="800000"/>
          <a:headEnd/>
          <a:tailEnd type="none" w="med" len="med"/>
        </a:ln>
        <a:effectLst/>
      </xdr:spPr>
    </xdr:pic>
    <xdr:clientData/>
  </xdr:twoCellAnchor>
  <xdr:twoCellAnchor editAs="oneCell">
    <xdr:from>
      <xdr:col>17</xdr:col>
      <xdr:colOff>0</xdr:colOff>
      <xdr:row>23</xdr:row>
      <xdr:rowOff>0</xdr:rowOff>
    </xdr:from>
    <xdr:to>
      <xdr:col>20</xdr:col>
      <xdr:colOff>331200</xdr:colOff>
      <xdr:row>38</xdr:row>
      <xdr:rowOff>22500</xdr:rowOff>
    </xdr:to>
    <xdr:pic>
      <xdr:nvPicPr>
        <xdr:cNvPr id="4106" name="Picture 10">
          <a:extLst>
            <a:ext uri="{FF2B5EF4-FFF2-40B4-BE49-F238E27FC236}">
              <a16:creationId xmlns:a16="http://schemas.microsoft.com/office/drawing/2014/main" id="{00000000-0008-0000-0300-00000A100000}"/>
            </a:ext>
          </a:extLst>
        </xdr:cNvPr>
        <xdr:cNvPicPr>
          <a:picLocks noChangeAspect="1" noChangeArrowheads="1"/>
        </xdr:cNvPicPr>
      </xdr:nvPicPr>
      <xdr:blipFill>
        <a:blip xmlns:r="http://schemas.openxmlformats.org/officeDocument/2006/relationships" r:embed="rId10" cstate="print"/>
        <a:srcRect/>
        <a:stretch>
          <a:fillRect/>
        </a:stretch>
      </xdr:blipFill>
      <xdr:spPr bwMode="auto">
        <a:xfrm>
          <a:off x="10001250" y="4381500"/>
          <a:ext cx="2160000" cy="2880000"/>
        </a:xfrm>
        <a:prstGeom prst="rect">
          <a:avLst/>
        </a:prstGeom>
        <a:noFill/>
        <a:ln w="1">
          <a:noFill/>
          <a:miter lim="800000"/>
          <a:headEnd/>
          <a:tailEnd type="none" w="med" len="med"/>
        </a:ln>
        <a:effec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1.bin"/><Relationship Id="rId2" Type="http://schemas.openxmlformats.org/officeDocument/2006/relationships/hyperlink" Target="&#1042;&#1085;&#1091;&#1090;&#1088;&#1110;&#1096;&#1085;&#1110;&#1081;%20&#1110;%20&#1087;&#1091;&#1073;&#1083;&#1110;&#1095;&#1085;&#1080;&#1081;%20&#1087;&#1072;&#1089;&#1087;&#1086;&#1088;&#1090;_&#1060;&#1054;_&#1110;&#1076;&#1080;&#1074;&#1110;&#1076;.&#1082;&#1088;&#1077;&#1076;&#1080;&#1090;&#1080;.xlsx" TargetMode="External"/><Relationship Id="rId1" Type="http://schemas.openxmlformats.org/officeDocument/2006/relationships/hyperlink" Target="&#1042;&#1085;&#1091;&#1090;&#1088;&#1110;&#1096;&#1085;&#1110;&#1081;%20&#1110;%20&#1087;&#1091;&#1073;&#1083;&#1110;&#1095;&#1085;&#1080;&#1081;%20&#1087;&#1072;&#1089;&#1087;&#1086;&#1088;&#1090;_&#1060;&#1054;_&#1110;&#1076;&#1080;&#1074;&#1110;&#1076;.&#1082;&#1088;&#1077;&#1076;&#1080;&#1090;&#1080;.xlsx" TargetMode="External"/><Relationship Id="rId4"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1:Y68"/>
  <sheetViews>
    <sheetView tabSelected="1" zoomScaleNormal="100" workbookViewId="0">
      <selection activeCell="D12" sqref="D12:E16"/>
    </sheetView>
  </sheetViews>
  <sheetFormatPr defaultColWidth="8.85546875" defaultRowHeight="11.25" x14ac:dyDescent="0.25"/>
  <cols>
    <col min="1" max="1" width="25.5703125" style="1" customWidth="1"/>
    <col min="2" max="2" width="23.7109375" style="1" customWidth="1"/>
    <col min="3" max="3" width="2" style="1" customWidth="1"/>
    <col min="4" max="4" width="24.28515625" style="1" customWidth="1"/>
    <col min="5" max="5" width="36.42578125" style="1" customWidth="1"/>
    <col min="6" max="6" width="2.28515625" style="1" customWidth="1"/>
    <col min="7" max="7" width="30.5703125" style="1" customWidth="1"/>
    <col min="8" max="8" width="32.7109375" style="1" customWidth="1"/>
    <col min="9" max="9" width="7.140625" style="1" customWidth="1"/>
    <col min="10" max="16384" width="8.85546875" style="1"/>
  </cols>
  <sheetData>
    <row r="1" spans="1:25" ht="14.25" x14ac:dyDescent="0.25">
      <c r="A1" s="100" t="s">
        <v>62</v>
      </c>
      <c r="B1" s="123"/>
      <c r="C1" s="123"/>
      <c r="D1" s="123"/>
      <c r="E1" s="123"/>
      <c r="F1" s="123"/>
      <c r="G1" s="123"/>
      <c r="H1" s="123"/>
    </row>
    <row r="2" spans="1:25" ht="12" thickBot="1" x14ac:dyDescent="0.3">
      <c r="A2" s="2"/>
    </row>
    <row r="3" spans="1:25" s="81" customFormat="1" ht="16.5" thickBot="1" x14ac:dyDescent="0.3">
      <c r="A3" s="5" t="s">
        <v>24</v>
      </c>
      <c r="B3" s="80">
        <v>45078</v>
      </c>
      <c r="D3" s="84" t="s">
        <v>70</v>
      </c>
      <c r="E3" s="83" t="s">
        <v>102</v>
      </c>
      <c r="F3" s="82"/>
      <c r="G3" s="82"/>
      <c r="H3" s="82"/>
      <c r="I3" s="82"/>
      <c r="J3" s="82"/>
      <c r="K3" s="82"/>
      <c r="L3" s="82"/>
      <c r="M3" s="82"/>
      <c r="N3" s="82"/>
      <c r="O3" s="82"/>
      <c r="P3" s="82"/>
      <c r="Q3" s="82"/>
      <c r="R3" s="82"/>
      <c r="S3" s="82"/>
      <c r="T3" s="82"/>
      <c r="U3" s="82"/>
      <c r="V3" s="82"/>
      <c r="W3" s="82"/>
      <c r="X3" s="82"/>
      <c r="Y3" s="82"/>
    </row>
    <row r="4" spans="1:25" ht="12" thickBot="1" x14ac:dyDescent="0.3">
      <c r="A4" s="2"/>
    </row>
    <row r="5" spans="1:25" s="2" customFormat="1" ht="15.75" thickBot="1" x14ac:dyDescent="0.3">
      <c r="A5" s="120" t="s">
        <v>0</v>
      </c>
      <c r="B5" s="121"/>
      <c r="D5" s="136" t="s">
        <v>48</v>
      </c>
      <c r="E5" s="137"/>
      <c r="G5" s="124" t="s">
        <v>56</v>
      </c>
      <c r="H5" s="125"/>
    </row>
    <row r="6" spans="1:25" ht="23.25" thickBot="1" x14ac:dyDescent="0.3">
      <c r="A6" s="6" t="s">
        <v>1</v>
      </c>
      <c r="B6" s="28" t="s">
        <v>95</v>
      </c>
      <c r="D6" s="11" t="s">
        <v>17</v>
      </c>
      <c r="E6" s="28" t="s">
        <v>100</v>
      </c>
      <c r="G6" s="4" t="s">
        <v>31</v>
      </c>
      <c r="H6" s="37">
        <v>0</v>
      </c>
    </row>
    <row r="7" spans="1:25" ht="19.5" customHeight="1" thickBot="1" x14ac:dyDescent="0.3">
      <c r="A7" s="7" t="s">
        <v>2</v>
      </c>
      <c r="B7" s="29" t="s">
        <v>96</v>
      </c>
      <c r="D7" s="142" t="s">
        <v>35</v>
      </c>
      <c r="E7" s="140" t="s">
        <v>98</v>
      </c>
      <c r="G7" s="126" t="s">
        <v>37</v>
      </c>
      <c r="H7" s="127"/>
    </row>
    <row r="8" spans="1:25" ht="18" customHeight="1" x14ac:dyDescent="0.25">
      <c r="A8" s="7" t="s">
        <v>3</v>
      </c>
      <c r="B8" s="29" t="s">
        <v>107</v>
      </c>
      <c r="D8" s="143"/>
      <c r="E8" s="141"/>
      <c r="G8" s="128">
        <v>0</v>
      </c>
      <c r="H8" s="129"/>
    </row>
    <row r="9" spans="1:25" ht="13.5" customHeight="1" x14ac:dyDescent="0.25">
      <c r="A9" s="7" t="s">
        <v>4</v>
      </c>
      <c r="B9" s="31">
        <v>44363</v>
      </c>
      <c r="D9" s="12" t="s">
        <v>18</v>
      </c>
      <c r="E9" s="29" t="s">
        <v>111</v>
      </c>
      <c r="G9" s="130"/>
      <c r="H9" s="131"/>
    </row>
    <row r="10" spans="1:25" ht="17.25" customHeight="1" thickBot="1" x14ac:dyDescent="0.3">
      <c r="A10" s="7" t="s">
        <v>5</v>
      </c>
      <c r="B10" s="31">
        <v>48014</v>
      </c>
      <c r="D10" s="4" t="s">
        <v>30</v>
      </c>
      <c r="E10" s="74" t="s">
        <v>103</v>
      </c>
      <c r="G10" s="130"/>
      <c r="H10" s="131"/>
    </row>
    <row r="11" spans="1:25" ht="15" customHeight="1" thickBot="1" x14ac:dyDescent="0.3">
      <c r="A11" s="7" t="s">
        <v>6</v>
      </c>
      <c r="B11" s="29" t="s">
        <v>97</v>
      </c>
      <c r="D11" s="138" t="s">
        <v>36</v>
      </c>
      <c r="E11" s="139"/>
      <c r="G11" s="130"/>
      <c r="H11" s="131"/>
    </row>
    <row r="12" spans="1:25" ht="18" customHeight="1" x14ac:dyDescent="0.25">
      <c r="A12" s="7" t="s">
        <v>29</v>
      </c>
      <c r="B12" s="32">
        <v>5416300</v>
      </c>
      <c r="D12" s="128" t="s">
        <v>117</v>
      </c>
      <c r="E12" s="144"/>
      <c r="G12" s="130"/>
      <c r="H12" s="131"/>
    </row>
    <row r="13" spans="1:25" ht="14.25" customHeight="1" x14ac:dyDescent="0.25">
      <c r="A13" s="7" t="s">
        <v>8</v>
      </c>
      <c r="B13" s="33">
        <v>0.1799</v>
      </c>
      <c r="D13" s="145"/>
      <c r="E13" s="146"/>
      <c r="G13" s="130"/>
      <c r="H13" s="131"/>
    </row>
    <row r="14" spans="1:25" ht="13.5" customHeight="1" x14ac:dyDescent="0.25">
      <c r="A14" s="7" t="s">
        <v>10</v>
      </c>
      <c r="B14" s="33">
        <v>1E-3</v>
      </c>
      <c r="D14" s="145"/>
      <c r="E14" s="146"/>
      <c r="G14" s="130"/>
      <c r="H14" s="131"/>
    </row>
    <row r="15" spans="1:25" ht="15" customHeight="1" x14ac:dyDescent="0.25">
      <c r="A15" s="7" t="s">
        <v>11</v>
      </c>
      <c r="B15" s="29" t="s">
        <v>108</v>
      </c>
      <c r="D15" s="145"/>
      <c r="E15" s="146"/>
      <c r="G15" s="130"/>
      <c r="H15" s="131"/>
    </row>
    <row r="16" spans="1:25" ht="84" customHeight="1" thickBot="1" x14ac:dyDescent="0.3">
      <c r="A16" s="7" t="s">
        <v>12</v>
      </c>
      <c r="B16" s="29" t="s">
        <v>109</v>
      </c>
      <c r="D16" s="147"/>
      <c r="E16" s="148"/>
      <c r="G16" s="130"/>
      <c r="H16" s="131"/>
    </row>
    <row r="17" spans="1:9" ht="15" customHeight="1" x14ac:dyDescent="0.25">
      <c r="A17" s="7" t="s">
        <v>13</v>
      </c>
      <c r="B17" s="29" t="s">
        <v>106</v>
      </c>
      <c r="D17" s="11" t="s">
        <v>19</v>
      </c>
      <c r="E17" s="28" t="s">
        <v>98</v>
      </c>
      <c r="G17" s="130"/>
      <c r="H17" s="131"/>
    </row>
    <row r="18" spans="1:9" ht="11.25" customHeight="1" thickBot="1" x14ac:dyDescent="0.3">
      <c r="A18" s="3" t="s">
        <v>28</v>
      </c>
      <c r="B18" s="30" t="s">
        <v>98</v>
      </c>
      <c r="D18" s="13" t="s">
        <v>20</v>
      </c>
      <c r="E18" s="34">
        <v>11554000</v>
      </c>
      <c r="G18" s="130"/>
      <c r="H18" s="131"/>
    </row>
    <row r="19" spans="1:9" ht="10.9" customHeight="1" thickBot="1" x14ac:dyDescent="0.3">
      <c r="G19" s="130"/>
      <c r="H19" s="131"/>
    </row>
    <row r="20" spans="1:9" ht="12.6" customHeight="1" thickBot="1" x14ac:dyDescent="0.3">
      <c r="A20" s="134" t="s">
        <v>25</v>
      </c>
      <c r="B20" s="135"/>
      <c r="D20" s="149" t="s">
        <v>51</v>
      </c>
      <c r="E20" s="150"/>
      <c r="G20" s="130"/>
      <c r="H20" s="131"/>
    </row>
    <row r="21" spans="1:9" ht="33.75" x14ac:dyDescent="0.25">
      <c r="A21" s="9" t="s">
        <v>33</v>
      </c>
      <c r="B21" s="26">
        <v>6149605.9299999997</v>
      </c>
      <c r="D21" s="15" t="s">
        <v>7</v>
      </c>
      <c r="E21" s="35" t="s">
        <v>100</v>
      </c>
      <c r="G21" s="130"/>
      <c r="H21" s="131"/>
    </row>
    <row r="22" spans="1:9" ht="21" customHeight="1" thickBot="1" x14ac:dyDescent="0.3">
      <c r="A22" s="8" t="s">
        <v>32</v>
      </c>
      <c r="B22" s="27">
        <v>5195096.46</v>
      </c>
      <c r="D22" s="16" t="s">
        <v>9</v>
      </c>
      <c r="E22" s="36" t="s">
        <v>110</v>
      </c>
      <c r="G22" s="132"/>
      <c r="H22" s="133"/>
    </row>
    <row r="23" spans="1:9" ht="12.6" customHeight="1" thickBot="1" x14ac:dyDescent="0.3">
      <c r="A23" s="8" t="s">
        <v>15</v>
      </c>
      <c r="B23" s="27">
        <v>954509.47</v>
      </c>
      <c r="G23" s="108"/>
      <c r="H23" s="108"/>
    </row>
    <row r="24" spans="1:9" ht="14.45" customHeight="1" thickBot="1" x14ac:dyDescent="0.3">
      <c r="A24" s="8" t="s">
        <v>16</v>
      </c>
      <c r="B24" s="27">
        <v>0</v>
      </c>
      <c r="D24" s="120" t="s">
        <v>47</v>
      </c>
      <c r="E24" s="121"/>
      <c r="G24" s="110" t="s">
        <v>61</v>
      </c>
      <c r="H24" s="111"/>
    </row>
    <row r="25" spans="1:9" ht="14.45" customHeight="1" x14ac:dyDescent="0.25">
      <c r="A25" s="8" t="s">
        <v>14</v>
      </c>
      <c r="B25" s="93" t="s">
        <v>71</v>
      </c>
      <c r="D25" s="17" t="s">
        <v>26</v>
      </c>
      <c r="E25" s="48" t="s">
        <v>98</v>
      </c>
      <c r="G25" s="75" t="s">
        <v>22</v>
      </c>
      <c r="H25" s="78" t="s">
        <v>99</v>
      </c>
    </row>
    <row r="26" spans="1:9" ht="33.75" x14ac:dyDescent="0.25">
      <c r="A26" s="8" t="s">
        <v>34</v>
      </c>
      <c r="B26" s="27">
        <v>6149605.9299999997</v>
      </c>
      <c r="D26" s="112" t="s">
        <v>27</v>
      </c>
      <c r="E26" s="118" t="s">
        <v>112</v>
      </c>
      <c r="G26" s="76" t="s">
        <v>21</v>
      </c>
      <c r="H26" s="31">
        <v>44895</v>
      </c>
    </row>
    <row r="27" spans="1:9" ht="12" thickBot="1" x14ac:dyDescent="0.3">
      <c r="A27" s="10" t="s">
        <v>23</v>
      </c>
      <c r="B27" s="18">
        <v>44957</v>
      </c>
      <c r="D27" s="113"/>
      <c r="E27" s="119"/>
      <c r="G27" s="77" t="s">
        <v>60</v>
      </c>
      <c r="H27" s="79">
        <v>1836415.46</v>
      </c>
    </row>
    <row r="29" spans="1:9" x14ac:dyDescent="0.25">
      <c r="A29" s="1" t="s">
        <v>49</v>
      </c>
      <c r="D29" s="1" t="s">
        <v>50</v>
      </c>
    </row>
    <row r="30" spans="1:9" ht="16.5" customHeight="1" x14ac:dyDescent="0.25">
      <c r="A30" s="109"/>
      <c r="B30" s="109"/>
      <c r="C30" s="109"/>
      <c r="D30" s="109"/>
      <c r="E30" s="109"/>
      <c r="F30" s="109"/>
      <c r="G30" s="109"/>
      <c r="H30" s="109"/>
      <c r="I30" s="109"/>
    </row>
    <row r="32" spans="1:9" ht="12.75" x14ac:dyDescent="0.25">
      <c r="A32" s="106" t="s">
        <v>63</v>
      </c>
      <c r="B32" s="106"/>
      <c r="C32" s="106"/>
      <c r="D32" s="106"/>
      <c r="E32" s="106"/>
      <c r="F32" s="106"/>
      <c r="G32" s="106"/>
      <c r="H32" s="106"/>
    </row>
    <row r="33" spans="1:8" ht="12.75" x14ac:dyDescent="0.25">
      <c r="A33" s="85"/>
      <c r="B33" s="85"/>
      <c r="C33" s="85"/>
      <c r="D33" s="85"/>
      <c r="E33" s="85"/>
      <c r="F33" s="85"/>
      <c r="G33" s="85"/>
      <c r="H33" s="85"/>
    </row>
    <row r="34" spans="1:8" ht="12.75" x14ac:dyDescent="0.25">
      <c r="A34" s="106" t="s">
        <v>64</v>
      </c>
      <c r="B34" s="106"/>
      <c r="C34" s="106"/>
      <c r="D34" s="106"/>
      <c r="E34" s="106"/>
      <c r="F34" s="106"/>
      <c r="G34" s="106"/>
      <c r="H34" s="106"/>
    </row>
    <row r="35" spans="1:8" ht="12.75" x14ac:dyDescent="0.25">
      <c r="A35" s="86" t="s">
        <v>74</v>
      </c>
      <c r="B35" s="87"/>
      <c r="C35" s="87"/>
      <c r="D35" s="87"/>
      <c r="E35" s="87"/>
      <c r="F35" s="87"/>
      <c r="G35" s="87"/>
      <c r="H35" s="87"/>
    </row>
    <row r="36" spans="1:8" ht="12.75" x14ac:dyDescent="0.25">
      <c r="A36" s="86" t="s">
        <v>75</v>
      </c>
      <c r="B36" s="87"/>
      <c r="C36" s="87"/>
      <c r="D36" s="87"/>
      <c r="E36" s="87"/>
      <c r="F36" s="87"/>
      <c r="G36" s="87"/>
      <c r="H36" s="87"/>
    </row>
    <row r="37" spans="1:8" ht="12.75" x14ac:dyDescent="0.25">
      <c r="A37" s="86" t="s">
        <v>65</v>
      </c>
      <c r="B37" s="87"/>
      <c r="C37" s="87"/>
      <c r="D37" s="87"/>
      <c r="E37" s="87"/>
      <c r="F37" s="87"/>
      <c r="G37" s="87"/>
      <c r="H37" s="87"/>
    </row>
    <row r="38" spans="1:8" ht="12.75" x14ac:dyDescent="0.25">
      <c r="A38" s="86" t="s">
        <v>76</v>
      </c>
      <c r="B38" s="87"/>
      <c r="C38" s="87"/>
      <c r="D38" s="87"/>
      <c r="E38" s="87"/>
      <c r="F38" s="87"/>
      <c r="G38" s="87"/>
      <c r="H38" s="87"/>
    </row>
    <row r="39" spans="1:8" ht="12.75" x14ac:dyDescent="0.25">
      <c r="A39" s="86" t="s">
        <v>77</v>
      </c>
      <c r="B39" s="87"/>
      <c r="C39" s="87"/>
      <c r="D39" s="87"/>
      <c r="E39" s="87"/>
      <c r="F39" s="87"/>
      <c r="G39" s="87"/>
      <c r="H39" s="87"/>
    </row>
    <row r="40" spans="1:8" ht="12.75" x14ac:dyDescent="0.25">
      <c r="A40" s="86" t="s">
        <v>78</v>
      </c>
      <c r="B40" s="87"/>
      <c r="C40" s="87"/>
      <c r="D40" s="87"/>
      <c r="E40" s="87"/>
      <c r="F40" s="87"/>
      <c r="G40" s="87"/>
      <c r="H40" s="87"/>
    </row>
    <row r="41" spans="1:8" ht="12.75" x14ac:dyDescent="0.25">
      <c r="A41" s="86" t="s">
        <v>79</v>
      </c>
      <c r="B41" s="87"/>
      <c r="C41" s="87"/>
      <c r="D41" s="87"/>
      <c r="E41" s="87"/>
      <c r="F41" s="87"/>
      <c r="G41" s="87"/>
      <c r="H41" s="87"/>
    </row>
    <row r="42" spans="1:8" ht="12.75" x14ac:dyDescent="0.25">
      <c r="A42" s="86" t="s">
        <v>80</v>
      </c>
      <c r="B42" s="87"/>
      <c r="C42" s="87"/>
      <c r="D42" s="87"/>
      <c r="E42" s="87"/>
      <c r="F42" s="87"/>
      <c r="G42" s="87"/>
      <c r="H42" s="87"/>
    </row>
    <row r="43" spans="1:8" ht="12.75" x14ac:dyDescent="0.25">
      <c r="A43" s="88"/>
      <c r="B43" s="87"/>
      <c r="C43" s="87"/>
      <c r="D43" s="87"/>
      <c r="E43" s="87"/>
      <c r="F43" s="87"/>
      <c r="G43" s="87"/>
      <c r="H43" s="87"/>
    </row>
    <row r="44" spans="1:8" ht="12.75" x14ac:dyDescent="0.25">
      <c r="A44" s="106" t="s">
        <v>66</v>
      </c>
      <c r="B44" s="106"/>
      <c r="C44" s="106"/>
      <c r="D44" s="106"/>
      <c r="E44" s="106"/>
      <c r="F44" s="106"/>
      <c r="G44" s="106"/>
      <c r="H44" s="106"/>
    </row>
    <row r="45" spans="1:8" ht="12.75" x14ac:dyDescent="0.25">
      <c r="A45" s="86" t="s">
        <v>81</v>
      </c>
      <c r="B45" s="87"/>
      <c r="C45" s="87"/>
      <c r="D45" s="87"/>
      <c r="E45" s="87"/>
      <c r="F45" s="87"/>
      <c r="G45" s="87"/>
      <c r="H45" s="87"/>
    </row>
    <row r="46" spans="1:8" ht="12.75" x14ac:dyDescent="0.25">
      <c r="A46" s="86" t="s">
        <v>82</v>
      </c>
      <c r="B46" s="87"/>
      <c r="C46" s="87"/>
      <c r="D46" s="87"/>
      <c r="E46" s="87"/>
      <c r="F46" s="87"/>
      <c r="G46" s="87"/>
      <c r="H46" s="87"/>
    </row>
    <row r="47" spans="1:8" ht="12.75" x14ac:dyDescent="0.25">
      <c r="A47" s="86" t="s">
        <v>67</v>
      </c>
      <c r="B47" s="87"/>
      <c r="C47" s="87"/>
      <c r="D47" s="87"/>
      <c r="E47" s="87"/>
      <c r="F47" s="87"/>
      <c r="G47" s="87"/>
      <c r="H47" s="87"/>
    </row>
    <row r="48" spans="1:8" ht="12.75" x14ac:dyDescent="0.25">
      <c r="A48" s="86" t="s">
        <v>83</v>
      </c>
      <c r="B48" s="87"/>
      <c r="C48" s="87"/>
      <c r="D48" s="87"/>
      <c r="E48" s="87"/>
      <c r="F48" s="87"/>
      <c r="G48" s="87"/>
      <c r="H48" s="87"/>
    </row>
    <row r="49" spans="1:9" ht="12.75" x14ac:dyDescent="0.25">
      <c r="A49" s="86" t="s">
        <v>84</v>
      </c>
      <c r="B49" s="87"/>
      <c r="C49" s="87"/>
      <c r="D49" s="87"/>
      <c r="E49" s="87"/>
      <c r="F49" s="87"/>
      <c r="G49" s="87"/>
      <c r="H49" s="87"/>
    </row>
    <row r="50" spans="1:9" ht="12.75" x14ac:dyDescent="0.25">
      <c r="A50" s="86" t="s">
        <v>77</v>
      </c>
      <c r="B50" s="87"/>
      <c r="C50" s="87"/>
      <c r="D50" s="87"/>
      <c r="E50" s="87"/>
      <c r="F50" s="87"/>
      <c r="G50" s="87"/>
      <c r="H50" s="87"/>
    </row>
    <row r="51" spans="1:9" ht="12.75" x14ac:dyDescent="0.25">
      <c r="A51" s="86" t="s">
        <v>85</v>
      </c>
      <c r="B51" s="87"/>
      <c r="C51" s="87"/>
      <c r="D51" s="87"/>
      <c r="E51" s="87"/>
      <c r="F51" s="87"/>
      <c r="G51" s="87"/>
      <c r="H51" s="87"/>
    </row>
    <row r="52" spans="1:9" ht="12.75" x14ac:dyDescent="0.25">
      <c r="A52" s="86" t="s">
        <v>86</v>
      </c>
      <c r="B52" s="87"/>
      <c r="C52" s="87"/>
      <c r="D52" s="87"/>
      <c r="E52" s="87"/>
      <c r="F52" s="87"/>
      <c r="G52" s="87"/>
      <c r="H52" s="87"/>
    </row>
    <row r="53" spans="1:9" ht="12.75" x14ac:dyDescent="0.25">
      <c r="A53" s="88"/>
      <c r="B53" s="87"/>
      <c r="C53" s="87"/>
      <c r="D53" s="87"/>
      <c r="E53" s="87"/>
      <c r="F53" s="87"/>
      <c r="G53" s="87"/>
      <c r="H53" s="87"/>
    </row>
    <row r="54" spans="1:9" ht="12.75" x14ac:dyDescent="0.25">
      <c r="A54" s="106" t="s">
        <v>68</v>
      </c>
      <c r="B54" s="106"/>
      <c r="C54" s="106"/>
      <c r="D54" s="106"/>
      <c r="E54" s="106"/>
      <c r="F54" s="106"/>
      <c r="G54" s="106"/>
      <c r="H54" s="87"/>
    </row>
    <row r="55" spans="1:9" ht="12.75" x14ac:dyDescent="0.25">
      <c r="A55" s="86" t="s">
        <v>87</v>
      </c>
      <c r="B55" s="87"/>
      <c r="C55" s="87"/>
      <c r="D55" s="87"/>
      <c r="E55" s="87"/>
      <c r="F55" s="87"/>
      <c r="G55" s="87"/>
      <c r="H55" s="87"/>
    </row>
    <row r="56" spans="1:9" ht="12.75" x14ac:dyDescent="0.25">
      <c r="A56" s="86" t="s">
        <v>88</v>
      </c>
      <c r="B56" s="87"/>
      <c r="C56" s="87"/>
      <c r="D56" s="87"/>
      <c r="E56" s="87"/>
      <c r="F56" s="87"/>
      <c r="G56" s="87"/>
      <c r="H56" s="87"/>
    </row>
    <row r="57" spans="1:9" ht="12.75" x14ac:dyDescent="0.25">
      <c r="A57" s="86" t="s">
        <v>69</v>
      </c>
      <c r="B57" s="87"/>
      <c r="C57" s="87"/>
      <c r="D57" s="87"/>
      <c r="E57" s="87"/>
      <c r="F57" s="87"/>
      <c r="G57" s="87"/>
      <c r="H57" s="87"/>
    </row>
    <row r="58" spans="1:9" ht="12.75" x14ac:dyDescent="0.25">
      <c r="A58" s="86" t="s">
        <v>89</v>
      </c>
      <c r="B58" s="87"/>
      <c r="C58" s="87"/>
      <c r="D58" s="87"/>
      <c r="E58" s="87"/>
      <c r="F58" s="87"/>
      <c r="G58" s="87"/>
      <c r="H58" s="87"/>
    </row>
    <row r="59" spans="1:9" ht="12.75" x14ac:dyDescent="0.25">
      <c r="A59" s="86" t="s">
        <v>90</v>
      </c>
      <c r="B59" s="87"/>
      <c r="C59" s="87"/>
      <c r="D59" s="87"/>
      <c r="E59" s="87"/>
      <c r="F59" s="87"/>
      <c r="G59" s="87"/>
      <c r="H59" s="87"/>
    </row>
    <row r="60" spans="1:9" ht="12.75" x14ac:dyDescent="0.25">
      <c r="A60" s="86" t="s">
        <v>77</v>
      </c>
      <c r="B60" s="87"/>
      <c r="C60" s="87"/>
      <c r="D60" s="87"/>
      <c r="E60" s="87"/>
      <c r="F60" s="87"/>
      <c r="G60" s="87"/>
      <c r="H60" s="87"/>
    </row>
    <row r="61" spans="1:9" ht="12.75" x14ac:dyDescent="0.25">
      <c r="A61" s="86" t="s">
        <v>91</v>
      </c>
      <c r="B61" s="87"/>
      <c r="C61" s="87"/>
      <c r="D61" s="87"/>
      <c r="E61" s="87"/>
      <c r="F61" s="87"/>
      <c r="G61" s="87"/>
      <c r="H61" s="87"/>
    </row>
    <row r="62" spans="1:9" ht="12.75" x14ac:dyDescent="0.25">
      <c r="A62" s="86" t="s">
        <v>92</v>
      </c>
      <c r="B62" s="87"/>
      <c r="C62" s="87"/>
      <c r="D62" s="87"/>
      <c r="E62" s="87"/>
      <c r="F62" s="87"/>
      <c r="G62" s="87"/>
      <c r="H62" s="87"/>
    </row>
    <row r="63" spans="1:9" ht="12.75" x14ac:dyDescent="0.25">
      <c r="A63" s="86"/>
      <c r="B63" s="87"/>
      <c r="C63" s="87"/>
      <c r="D63" s="87"/>
      <c r="E63" s="87"/>
      <c r="F63" s="87"/>
      <c r="G63" s="87"/>
      <c r="H63" s="87"/>
    </row>
    <row r="64" spans="1:9" ht="26.25" customHeight="1" x14ac:dyDescent="0.25">
      <c r="A64" s="122" t="s">
        <v>93</v>
      </c>
      <c r="B64" s="122"/>
      <c r="C64" s="122"/>
      <c r="D64" s="122"/>
      <c r="E64" s="122"/>
      <c r="F64" s="122"/>
      <c r="G64" s="122"/>
      <c r="H64" s="122"/>
      <c r="I64" s="122"/>
    </row>
    <row r="65" spans="1:9" ht="85.5" customHeight="1" x14ac:dyDescent="0.25">
      <c r="A65" s="122" t="s">
        <v>94</v>
      </c>
      <c r="B65" s="122"/>
      <c r="C65" s="122"/>
      <c r="D65" s="122"/>
      <c r="E65" s="122"/>
      <c r="F65" s="122"/>
      <c r="G65" s="122"/>
      <c r="H65" s="122"/>
      <c r="I65" s="122"/>
    </row>
    <row r="66" spans="1:9" ht="10.5" customHeight="1" x14ac:dyDescent="0.25">
      <c r="A66" s="114"/>
      <c r="B66" s="114"/>
      <c r="C66" s="114"/>
      <c r="D66" s="114"/>
      <c r="E66" s="114"/>
      <c r="F66" s="114"/>
      <c r="G66" s="114"/>
      <c r="H66" s="114"/>
      <c r="I66" s="114"/>
    </row>
    <row r="67" spans="1:9" ht="65.25" customHeight="1" x14ac:dyDescent="0.25">
      <c r="A67" s="115" t="s">
        <v>72</v>
      </c>
      <c r="B67" s="116"/>
      <c r="C67" s="116"/>
      <c r="D67" s="116"/>
      <c r="E67" s="116"/>
      <c r="F67" s="116"/>
      <c r="G67" s="116"/>
      <c r="H67" s="116"/>
      <c r="I67" s="117"/>
    </row>
    <row r="68" spans="1:9" ht="62.25" customHeight="1" x14ac:dyDescent="0.25">
      <c r="A68" s="107" t="s">
        <v>73</v>
      </c>
      <c r="B68" s="107"/>
      <c r="C68" s="107"/>
      <c r="D68" s="107"/>
      <c r="E68" s="107"/>
      <c r="F68" s="107"/>
      <c r="G68" s="107"/>
      <c r="H68" s="107"/>
      <c r="I68" s="107"/>
    </row>
  </sheetData>
  <mergeCells count="27">
    <mergeCell ref="A1:H1"/>
    <mergeCell ref="A5:B5"/>
    <mergeCell ref="G5:H5"/>
    <mergeCell ref="G7:H7"/>
    <mergeCell ref="G8:H22"/>
    <mergeCell ref="A20:B20"/>
    <mergeCell ref="D5:E5"/>
    <mergeCell ref="D11:E11"/>
    <mergeCell ref="E7:E8"/>
    <mergeCell ref="D7:D8"/>
    <mergeCell ref="D12:E16"/>
    <mergeCell ref="D20:E20"/>
    <mergeCell ref="A54:G54"/>
    <mergeCell ref="A68:I68"/>
    <mergeCell ref="G23:H23"/>
    <mergeCell ref="A32:H32"/>
    <mergeCell ref="A34:H34"/>
    <mergeCell ref="A30:I30"/>
    <mergeCell ref="G24:H24"/>
    <mergeCell ref="D26:D27"/>
    <mergeCell ref="A66:I66"/>
    <mergeCell ref="A67:I67"/>
    <mergeCell ref="E26:E27"/>
    <mergeCell ref="D24:E24"/>
    <mergeCell ref="A44:H44"/>
    <mergeCell ref="A64:I64"/>
    <mergeCell ref="A65:I65"/>
  </mergeCells>
  <hyperlinks>
    <hyperlink ref="D5:E5" r:id="rId1" location="ППА_застава!A1" display="3. Інформація про заставу**" xr:uid="{00000000-0004-0000-0600-000000000000}"/>
    <hyperlink ref="D20:E20" r:id="rId2" location="ППА_порука!A1" display="4. Інформація про поручителя***" xr:uid="{00000000-0004-0000-0600-000001000000}"/>
  </hyperlinks>
  <pageMargins left="0.31496062992125984" right="0.31496062992125984" top="0.35433070866141736" bottom="0.35433070866141736" header="0.31496062992125984" footer="0.31496062992125984"/>
  <pageSetup paperSize="9" scale="79" orientation="landscape" r:id="rId3"/>
  <drawing r:id="rId4"/>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A1:S12"/>
  <sheetViews>
    <sheetView workbookViewId="0">
      <selection activeCell="E6" sqref="E6"/>
    </sheetView>
  </sheetViews>
  <sheetFormatPr defaultRowHeight="15" x14ac:dyDescent="0.25"/>
  <cols>
    <col min="1" max="1" width="24.28515625" style="19" customWidth="1"/>
    <col min="2" max="2" width="47.140625" style="20" customWidth="1"/>
    <col min="3" max="3" width="42.7109375" style="14" customWidth="1"/>
    <col min="4" max="4" width="40.140625" style="14" customWidth="1"/>
    <col min="5" max="5" width="42.7109375" style="14" customWidth="1"/>
    <col min="6" max="19" width="8.85546875" style="14"/>
  </cols>
  <sheetData>
    <row r="1" spans="1:19" ht="36.75" customHeight="1" thickBot="1" x14ac:dyDescent="0.3">
      <c r="A1" s="46" t="s">
        <v>38</v>
      </c>
      <c r="B1" s="47" t="s">
        <v>39</v>
      </c>
      <c r="C1" s="47" t="s">
        <v>40</v>
      </c>
      <c r="D1" s="47" t="s">
        <v>41</v>
      </c>
      <c r="E1" s="47" t="s">
        <v>42</v>
      </c>
    </row>
    <row r="2" spans="1:19" s="25" customFormat="1" x14ac:dyDescent="0.25">
      <c r="A2" s="38" t="s">
        <v>17</v>
      </c>
      <c r="B2" s="49" t="s">
        <v>100</v>
      </c>
      <c r="C2" s="49" t="s">
        <v>100</v>
      </c>
      <c r="D2" s="49" t="s">
        <v>100</v>
      </c>
      <c r="E2" s="49" t="s">
        <v>100</v>
      </c>
      <c r="F2" s="14"/>
      <c r="G2" s="14"/>
      <c r="H2" s="14"/>
      <c r="I2" s="14"/>
      <c r="J2" s="14"/>
      <c r="K2" s="14"/>
      <c r="L2" s="14"/>
      <c r="M2" s="14"/>
      <c r="N2" s="14"/>
      <c r="O2" s="14"/>
      <c r="P2" s="14"/>
      <c r="Q2" s="14"/>
      <c r="R2" s="14"/>
      <c r="S2" s="14"/>
    </row>
    <row r="3" spans="1:19" s="25" customFormat="1" ht="22.5" x14ac:dyDescent="0.25">
      <c r="A3" s="22" t="s">
        <v>35</v>
      </c>
      <c r="B3" s="50" t="s">
        <v>98</v>
      </c>
      <c r="C3" s="50" t="s">
        <v>98</v>
      </c>
      <c r="D3" s="50" t="s">
        <v>98</v>
      </c>
      <c r="E3" s="50" t="s">
        <v>98</v>
      </c>
      <c r="F3" s="14"/>
      <c r="G3" s="14"/>
      <c r="H3" s="14"/>
      <c r="I3" s="14"/>
      <c r="J3" s="14"/>
      <c r="K3" s="14"/>
      <c r="L3" s="14"/>
      <c r="M3" s="14"/>
      <c r="N3" s="14"/>
      <c r="O3" s="14"/>
      <c r="P3" s="14"/>
      <c r="Q3" s="14"/>
      <c r="R3" s="14"/>
      <c r="S3" s="14"/>
    </row>
    <row r="4" spans="1:19" s="25" customFormat="1" x14ac:dyDescent="0.25">
      <c r="A4" s="21" t="s">
        <v>18</v>
      </c>
      <c r="B4" s="50">
        <v>298</v>
      </c>
      <c r="C4" s="50">
        <v>298</v>
      </c>
      <c r="D4" s="50">
        <v>301</v>
      </c>
      <c r="E4" s="50">
        <v>301</v>
      </c>
      <c r="F4" s="14"/>
      <c r="G4" s="14"/>
      <c r="H4" s="14"/>
      <c r="I4" s="14"/>
      <c r="J4" s="14"/>
      <c r="K4" s="14"/>
      <c r="L4" s="14"/>
      <c r="M4" s="14"/>
      <c r="N4" s="14"/>
      <c r="O4" s="14"/>
      <c r="P4" s="14"/>
      <c r="Q4" s="14"/>
      <c r="R4" s="14"/>
      <c r="S4" s="14"/>
    </row>
    <row r="5" spans="1:19" s="25" customFormat="1" x14ac:dyDescent="0.25">
      <c r="A5" s="23" t="s">
        <v>30</v>
      </c>
      <c r="B5" s="50" t="s">
        <v>101</v>
      </c>
      <c r="C5" s="50" t="s">
        <v>105</v>
      </c>
      <c r="D5" s="50" t="s">
        <v>101</v>
      </c>
      <c r="E5" s="50" t="s">
        <v>105</v>
      </c>
      <c r="F5" s="14"/>
      <c r="G5" s="14"/>
      <c r="H5" s="14"/>
      <c r="I5" s="14"/>
      <c r="J5" s="14"/>
      <c r="K5" s="14"/>
      <c r="L5" s="14"/>
      <c r="M5" s="14"/>
      <c r="N5" s="14"/>
      <c r="O5" s="14"/>
      <c r="P5" s="14"/>
      <c r="Q5" s="14"/>
      <c r="R5" s="14"/>
      <c r="S5" s="14"/>
    </row>
    <row r="6" spans="1:19" s="25" customFormat="1" ht="87.75" customHeight="1" x14ac:dyDescent="0.25">
      <c r="A6" s="22" t="s">
        <v>36</v>
      </c>
      <c r="B6" s="73" t="s">
        <v>118</v>
      </c>
      <c r="C6" s="73" t="s">
        <v>119</v>
      </c>
      <c r="D6" s="73" t="s">
        <v>120</v>
      </c>
      <c r="E6" s="73" t="s">
        <v>121</v>
      </c>
      <c r="F6" s="14"/>
      <c r="G6" s="14"/>
      <c r="H6" s="14"/>
      <c r="I6" s="14"/>
      <c r="J6" s="14"/>
      <c r="K6" s="14"/>
      <c r="L6" s="14"/>
      <c r="M6" s="14"/>
      <c r="N6" s="14"/>
      <c r="O6" s="14"/>
      <c r="P6" s="14"/>
      <c r="Q6" s="14"/>
      <c r="R6" s="14"/>
      <c r="S6" s="14"/>
    </row>
    <row r="7" spans="1:19" s="25" customFormat="1" x14ac:dyDescent="0.25">
      <c r="A7" s="21" t="s">
        <v>19</v>
      </c>
      <c r="B7" s="50" t="s">
        <v>98</v>
      </c>
      <c r="C7" s="50" t="s">
        <v>98</v>
      </c>
      <c r="D7" s="50" t="s">
        <v>98</v>
      </c>
      <c r="E7" s="50" t="s">
        <v>98</v>
      </c>
      <c r="F7" s="14"/>
      <c r="G7" s="14"/>
      <c r="H7" s="14"/>
      <c r="I7" s="14"/>
      <c r="J7" s="14"/>
      <c r="K7" s="14"/>
      <c r="L7" s="14"/>
      <c r="M7" s="14"/>
      <c r="N7" s="14"/>
      <c r="O7" s="14"/>
      <c r="P7" s="14"/>
      <c r="Q7" s="14"/>
      <c r="R7" s="14"/>
      <c r="S7" s="14"/>
    </row>
    <row r="8" spans="1:19" s="25" customFormat="1" ht="23.25" thickBot="1" x14ac:dyDescent="0.3">
      <c r="A8" s="24" t="s">
        <v>20</v>
      </c>
      <c r="B8" s="51">
        <v>4765000</v>
      </c>
      <c r="C8" s="51">
        <v>116000</v>
      </c>
      <c r="D8" s="51">
        <v>5665000</v>
      </c>
      <c r="E8" s="51">
        <v>1008000</v>
      </c>
      <c r="F8" s="14"/>
      <c r="G8" s="14"/>
      <c r="H8" s="14"/>
      <c r="I8" s="14"/>
      <c r="J8" s="14"/>
      <c r="K8" s="14"/>
      <c r="L8" s="14"/>
      <c r="M8" s="14"/>
      <c r="N8" s="14"/>
      <c r="O8" s="14"/>
      <c r="P8" s="14"/>
      <c r="Q8" s="14"/>
      <c r="R8" s="14"/>
      <c r="S8" s="14"/>
    </row>
    <row r="11" spans="1:19" ht="55.5" customHeight="1" x14ac:dyDescent="0.25">
      <c r="A11" s="151" t="s">
        <v>73</v>
      </c>
      <c r="B11" s="151"/>
      <c r="C11" s="151"/>
      <c r="D11" s="151"/>
      <c r="E11" s="151"/>
    </row>
    <row r="12" spans="1:19" x14ac:dyDescent="0.25">
      <c r="A12" s="109"/>
      <c r="B12" s="109"/>
      <c r="C12" s="109"/>
      <c r="D12" s="109"/>
      <c r="E12" s="109"/>
    </row>
  </sheetData>
  <mergeCells count="2">
    <mergeCell ref="A11:E11"/>
    <mergeCell ref="A12:E12"/>
  </mergeCells>
  <pageMargins left="0.31496062992125984" right="0.31496062992125984" top="0.35433070866141736" bottom="0.35433070866141736" header="0.31496062992125984" footer="0.31496062992125984"/>
  <pageSetup paperSize="9"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pageSetUpPr fitToPage="1"/>
  </sheetPr>
  <dimension ref="A1:G7"/>
  <sheetViews>
    <sheetView workbookViewId="0">
      <selection activeCell="G19" sqref="G19"/>
    </sheetView>
  </sheetViews>
  <sheetFormatPr defaultRowHeight="15" x14ac:dyDescent="0.25"/>
  <cols>
    <col min="1" max="1" width="26.7109375" customWidth="1"/>
    <col min="2" max="4" width="11.85546875" bestFit="1" customWidth="1"/>
  </cols>
  <sheetData>
    <row r="1" spans="1:7" ht="15.75" thickBot="1" x14ac:dyDescent="0.3">
      <c r="A1" s="43" t="s">
        <v>46</v>
      </c>
      <c r="B1" s="44" t="s">
        <v>43</v>
      </c>
      <c r="C1" s="45" t="s">
        <v>44</v>
      </c>
      <c r="D1" s="45" t="s">
        <v>45</v>
      </c>
    </row>
    <row r="2" spans="1:7" x14ac:dyDescent="0.25">
      <c r="A2" s="15" t="s">
        <v>7</v>
      </c>
      <c r="B2" s="52" t="s">
        <v>100</v>
      </c>
      <c r="C2" s="53" t="s">
        <v>100</v>
      </c>
      <c r="D2" s="53" t="s">
        <v>100</v>
      </c>
    </row>
    <row r="3" spans="1:7" ht="15.75" thickBot="1" x14ac:dyDescent="0.3">
      <c r="A3" s="16" t="s">
        <v>9</v>
      </c>
      <c r="B3" s="54" t="s">
        <v>104</v>
      </c>
      <c r="C3" s="55" t="s">
        <v>113</v>
      </c>
      <c r="D3" s="55" t="s">
        <v>113</v>
      </c>
    </row>
    <row r="6" spans="1:7" ht="114" customHeight="1" x14ac:dyDescent="0.25">
      <c r="A6" s="152" t="s">
        <v>73</v>
      </c>
      <c r="B6" s="152"/>
      <c r="C6" s="152"/>
      <c r="D6" s="152"/>
      <c r="E6" s="94"/>
      <c r="F6" s="94"/>
      <c r="G6" s="94"/>
    </row>
    <row r="7" spans="1:7" ht="10.5" customHeight="1" x14ac:dyDescent="0.25">
      <c r="A7" s="109"/>
      <c r="B7" s="109"/>
      <c r="C7" s="109"/>
      <c r="D7" s="109"/>
      <c r="E7" s="109"/>
      <c r="F7" s="109"/>
      <c r="G7" s="109"/>
    </row>
  </sheetData>
  <mergeCells count="2">
    <mergeCell ref="A7:G7"/>
    <mergeCell ref="A6:D6"/>
  </mergeCells>
  <pageMargins left="0.31496062992125984" right="0.31496062992125984" top="0.35433070866141736" bottom="0.35433070866141736" header="0.31496062992125984" footer="0.31496062992125984"/>
  <pageSetup paperSize="9"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I2:N22"/>
  <sheetViews>
    <sheetView workbookViewId="0">
      <selection activeCell="I22" sqref="I22:K22"/>
    </sheetView>
  </sheetViews>
  <sheetFormatPr defaultRowHeight="15" x14ac:dyDescent="0.25"/>
  <cols>
    <col min="1" max="1" width="3.7109375" customWidth="1"/>
  </cols>
  <sheetData>
    <row r="2" spans="9:14" x14ac:dyDescent="0.25">
      <c r="I2" s="101" t="s">
        <v>115</v>
      </c>
      <c r="J2" s="101"/>
      <c r="M2" s="91"/>
      <c r="N2" s="91"/>
    </row>
    <row r="19" spans="9:14" x14ac:dyDescent="0.25">
      <c r="M19" s="92"/>
      <c r="N19" s="92"/>
    </row>
    <row r="22" spans="9:14" x14ac:dyDescent="0.25">
      <c r="I22" s="101" t="s">
        <v>116</v>
      </c>
      <c r="J22" s="101"/>
      <c r="K22" s="101"/>
    </row>
  </sheetData>
  <mergeCells count="2">
    <mergeCell ref="I2:J2"/>
    <mergeCell ref="I22:K22"/>
  </mergeCells>
  <pageMargins left="0.7" right="0.7" top="0.75" bottom="0.75" header="0.3" footer="0.3"/>
  <pageSetup paperSize="9"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I19"/>
  <sheetViews>
    <sheetView workbookViewId="0">
      <selection activeCell="D7" sqref="D7"/>
    </sheetView>
  </sheetViews>
  <sheetFormatPr defaultColWidth="8.85546875" defaultRowHeight="12.75" x14ac:dyDescent="0.2"/>
  <cols>
    <col min="1" max="1" width="5.5703125" style="40" customWidth="1"/>
    <col min="2" max="2" width="16.85546875" style="41" bestFit="1" customWidth="1"/>
    <col min="3" max="3" width="19.5703125" style="41" customWidth="1"/>
    <col min="4" max="4" width="15.28515625" style="42" customWidth="1"/>
    <col min="5" max="5" width="15.140625" style="42" customWidth="1"/>
    <col min="6" max="6" width="23.28515625" style="39" customWidth="1"/>
    <col min="7" max="16384" width="8.85546875" style="39"/>
  </cols>
  <sheetData>
    <row r="1" spans="1:6" ht="15.75" thickBot="1" x14ac:dyDescent="0.3">
      <c r="A1" s="102" t="s">
        <v>54</v>
      </c>
      <c r="B1" s="103"/>
      <c r="C1" s="103"/>
      <c r="D1" s="103"/>
      <c r="E1" s="103"/>
      <c r="F1" s="104"/>
    </row>
    <row r="2" spans="1:6" s="60" customFormat="1" ht="26.25" thickBot="1" x14ac:dyDescent="0.3">
      <c r="A2" s="56" t="s">
        <v>52</v>
      </c>
      <c r="B2" s="95" t="s">
        <v>53</v>
      </c>
      <c r="C2" s="57" t="s">
        <v>57</v>
      </c>
      <c r="D2" s="98" t="s">
        <v>58</v>
      </c>
      <c r="E2" s="58" t="s">
        <v>59</v>
      </c>
      <c r="F2" s="59" t="s">
        <v>55</v>
      </c>
    </row>
    <row r="3" spans="1:6" s="64" customFormat="1" ht="15" x14ac:dyDescent="0.25">
      <c r="A3" s="61">
        <v>1</v>
      </c>
      <c r="B3" s="96">
        <v>45071</v>
      </c>
      <c r="C3" s="97" t="s">
        <v>114</v>
      </c>
      <c r="D3" s="99">
        <v>5911930.8600000003</v>
      </c>
      <c r="E3" s="62"/>
      <c r="F3" s="63"/>
    </row>
    <row r="4" spans="1:6" s="64" customFormat="1" ht="15" x14ac:dyDescent="0.25">
      <c r="A4" s="65">
        <v>2</v>
      </c>
      <c r="B4" s="96">
        <v>45078</v>
      </c>
      <c r="C4" s="97" t="s">
        <v>114</v>
      </c>
      <c r="D4" s="99">
        <f>D3*0.9</f>
        <v>5320737.7740000002</v>
      </c>
      <c r="E4" s="67"/>
      <c r="F4" s="68"/>
    </row>
    <row r="5" spans="1:6" s="64" customFormat="1" ht="15" x14ac:dyDescent="0.25">
      <c r="A5" s="65">
        <v>3</v>
      </c>
      <c r="B5" s="96">
        <v>45085</v>
      </c>
      <c r="C5" s="97" t="s">
        <v>114</v>
      </c>
      <c r="D5" s="99">
        <f>D3*0.8</f>
        <v>4729544.6880000001</v>
      </c>
      <c r="E5" s="67"/>
      <c r="F5" s="68"/>
    </row>
    <row r="6" spans="1:6" s="64" customFormat="1" ht="15" x14ac:dyDescent="0.25">
      <c r="A6" s="65">
        <v>4</v>
      </c>
      <c r="B6" s="96">
        <v>45092</v>
      </c>
      <c r="C6" s="97" t="s">
        <v>114</v>
      </c>
      <c r="D6" s="99">
        <f>D3*0.7</f>
        <v>4138351.602</v>
      </c>
      <c r="E6" s="67"/>
      <c r="F6" s="68"/>
    </row>
    <row r="7" spans="1:6" s="64" customFormat="1" x14ac:dyDescent="0.2">
      <c r="A7" s="65"/>
      <c r="B7" s="66"/>
      <c r="C7" s="66"/>
      <c r="D7" s="67"/>
      <c r="E7" s="67"/>
      <c r="F7" s="68"/>
    </row>
    <row r="8" spans="1:6" s="64" customFormat="1" x14ac:dyDescent="0.2">
      <c r="A8" s="65"/>
      <c r="B8" s="66"/>
      <c r="C8" s="66"/>
      <c r="D8" s="67"/>
      <c r="E8" s="67"/>
      <c r="F8" s="68"/>
    </row>
    <row r="9" spans="1:6" s="64" customFormat="1" x14ac:dyDescent="0.2">
      <c r="A9" s="65"/>
      <c r="B9" s="66"/>
      <c r="C9" s="66"/>
      <c r="D9" s="67"/>
      <c r="E9" s="67"/>
      <c r="F9" s="68"/>
    </row>
    <row r="10" spans="1:6" s="64" customFormat="1" x14ac:dyDescent="0.2">
      <c r="A10" s="65"/>
      <c r="B10" s="66"/>
      <c r="C10" s="66"/>
      <c r="D10" s="67"/>
      <c r="E10" s="67"/>
      <c r="F10" s="68"/>
    </row>
    <row r="11" spans="1:6" s="64" customFormat="1" x14ac:dyDescent="0.2">
      <c r="A11" s="65"/>
      <c r="B11" s="66"/>
      <c r="C11" s="66"/>
      <c r="D11" s="67"/>
      <c r="E11" s="67"/>
      <c r="F11" s="68"/>
    </row>
    <row r="12" spans="1:6" s="64" customFormat="1" x14ac:dyDescent="0.2">
      <c r="A12" s="65"/>
      <c r="B12" s="66"/>
      <c r="C12" s="66"/>
      <c r="D12" s="67"/>
      <c r="E12" s="67"/>
      <c r="F12" s="68"/>
    </row>
    <row r="13" spans="1:6" s="64" customFormat="1" x14ac:dyDescent="0.2">
      <c r="A13" s="65"/>
      <c r="B13" s="66"/>
      <c r="C13" s="66"/>
      <c r="D13" s="67"/>
      <c r="E13" s="67"/>
      <c r="F13" s="68"/>
    </row>
    <row r="14" spans="1:6" s="64" customFormat="1" x14ac:dyDescent="0.2">
      <c r="A14" s="65"/>
      <c r="B14" s="66"/>
      <c r="C14" s="66"/>
      <c r="D14" s="67"/>
      <c r="E14" s="67"/>
      <c r="F14" s="68"/>
    </row>
    <row r="15" spans="1:6" s="64" customFormat="1" x14ac:dyDescent="0.2">
      <c r="A15" s="65"/>
      <c r="B15" s="66"/>
      <c r="C15" s="66"/>
      <c r="D15" s="67"/>
      <c r="E15" s="67"/>
      <c r="F15" s="68"/>
    </row>
    <row r="16" spans="1:6" s="64" customFormat="1" x14ac:dyDescent="0.2">
      <c r="A16" s="65"/>
      <c r="B16" s="66"/>
      <c r="C16" s="66"/>
      <c r="D16" s="67"/>
      <c r="E16" s="67"/>
      <c r="F16" s="68"/>
    </row>
    <row r="17" spans="1:9" s="64" customFormat="1" ht="13.5" thickBot="1" x14ac:dyDescent="0.25">
      <c r="A17" s="69"/>
      <c r="B17" s="70"/>
      <c r="C17" s="70"/>
      <c r="D17" s="71"/>
      <c r="E17" s="71"/>
      <c r="F17" s="72"/>
    </row>
    <row r="19" spans="1:9" s="90" customFormat="1" ht="52.5" customHeight="1" x14ac:dyDescent="0.2">
      <c r="A19" s="105" t="s">
        <v>73</v>
      </c>
      <c r="B19" s="105"/>
      <c r="C19" s="105"/>
      <c r="D19" s="105"/>
      <c r="E19" s="105"/>
      <c r="F19" s="105"/>
      <c r="G19" s="89"/>
      <c r="H19" s="89"/>
      <c r="I19" s="89"/>
    </row>
  </sheetData>
  <mergeCells count="2">
    <mergeCell ref="A1:F1"/>
    <mergeCell ref="A19:F19"/>
  </mergeCells>
  <pageMargins left="0.31496062992125984" right="0.31496062992125984" top="0.74803149606299213" bottom="0.74803149606299213" header="0.31496062992125984" footer="0.31496062992125984"/>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5</vt:i4>
      </vt:variant>
    </vt:vector>
  </HeadingPairs>
  <TitlesOfParts>
    <vt:vector size="5" baseType="lpstr">
      <vt:lpstr>ППА</vt:lpstr>
      <vt:lpstr>ППА_застава</vt:lpstr>
      <vt:lpstr>ППА_порука</vt:lpstr>
      <vt:lpstr>Фото</vt:lpstr>
      <vt:lpstr>Журнал торгів</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User</dc:creator>
  <cp:lastModifiedBy>Крушиніна Лариса Анатоліївна</cp:lastModifiedBy>
  <cp:lastPrinted>2019-02-25T10:29:25Z</cp:lastPrinted>
  <dcterms:created xsi:type="dcterms:W3CDTF">2016-03-29T15:58:35Z</dcterms:created>
  <dcterms:modified xsi:type="dcterms:W3CDTF">2023-06-19T08:23:59Z</dcterms:modified>
</cp:coreProperties>
</file>