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310 2023.12.13 МКУА 523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<sst xmlns="http://schemas.openxmlformats.org/spreadsheetml/2006/main" count="76" uniqueCount="58">
  <si>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</si>
  <si>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</si>
  <si>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</si>
  <si>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</si>
  <si>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</si>
  <si>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</si>
  <si>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</si>
  <si>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</si>
  <si>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</si>
  <si>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</si>
  <si>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</si>
  <si>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</si>
  <si>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</si>
  <si>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</si>
  <si>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</si>
  <si>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</si>
  <si>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</si>
  <si>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</si>
  <si>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</si>
  <si>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</si>
  <si>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</si>
  <si>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</si>
  <si>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</si>
  <si>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</si>
  <si>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</si>
  <si>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</si>
  <si>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</si>
  <si>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</si>
  <si>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</si>
  <si>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</si>
  <si>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</si>
  <si>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</si>
  <si>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</si>
  <si>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</si>
  <si>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</si>
  <si>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</si>
  <si>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</si>
  <si>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</si>
  <si>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</si>
  <si>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</si>
  <si>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</si>
  <si>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</si>
  <si>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</si>
  <si>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</si>
  <si>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</si>
  <si>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</si>
  <si>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</si>
  <si>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</si>
  <si>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</si>
  <si>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</si>
  <si>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</si>
  <si>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№6-магазин непродовольчих товарів та ломбард (колишній офіс №6) заг. пл. 127,3 кв. м., що розташоване за адресою: Сумська обл., м. Суми, вулиця Черепіна, будинок 60; РНОНМ 87261659101</t>
  </si>
  <si>
    <t>G22N023580</t>
  </si>
  <si>
    <t>Уповноважена особа Фонду гарантування</t>
  </si>
  <si>
    <t>Ірина Біла</t>
  </si>
  <si>
    <t>торги не відбулися</t>
  </si>
  <si>
    <t>GL22N024306</t>
  </si>
  <si>
    <t>GL19N1025188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</si>
</sst>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5</xdr:col>
      <xdr:colOff>28575</xdr:colOff>
      <xdr:row>20</xdr:row>
      <xdr:rowOff>142878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38126" y="1209677"/>
          <a:ext cx="3381378" cy="2905124"/>
        </a:xfrm>
        <a:prstGeom prst="rect">
          <a:avLst/>
        </a:prstGeom>
      </xdr:spPr>
    </xdr:pic>
    <xdr:clientData/>
  </xdr:twoCellAnchor>
  <xdr:twoCellAnchor editAs="oneCell">
    <xdr:from>
      <xdr:col>5</xdr:col>
      <xdr:colOff>333375</xdr:colOff>
      <xdr:row>3</xdr:row>
      <xdr:rowOff>9526</xdr:rowOff>
    </xdr:from>
    <xdr:to>
      <xdr:col>10</xdr:col>
      <xdr:colOff>323850</xdr:colOff>
      <xdr:row>20</xdr:row>
      <xdr:rowOff>142876</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43238" y="1147763"/>
          <a:ext cx="3371850" cy="3038475"/>
        </a:xfrm>
        <a:prstGeom prst="rect">
          <a:avLst/>
        </a:prstGeom>
      </xdr:spPr>
    </xdr:pic>
    <xdr:clientData/>
  </xdr:twoCellAnchor>
  <xdr:twoCellAnchor editAs="oneCell">
    <xdr:from>
      <xdr:col>0</xdr:col>
      <xdr:colOff>0</xdr:colOff>
      <xdr:row>21</xdr:row>
      <xdr:rowOff>2</xdr:rowOff>
    </xdr:from>
    <xdr:to>
      <xdr:col>5</xdr:col>
      <xdr:colOff>38100</xdr:colOff>
      <xdr:row>40</xdr:row>
      <xdr:rowOff>180978</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42913" y="4843465"/>
          <a:ext cx="3800476" cy="2914650"/>
        </a:xfrm>
        <a:prstGeom prst="rect">
          <a:avLst/>
        </a:prstGeom>
      </xdr:spPr>
    </xdr:pic>
    <xdr:clientData/>
  </xdr:twoCellAnchor>
  <xdr:twoCellAnchor editAs="oneCell">
    <xdr:from>
      <xdr:col>5</xdr:col>
      <xdr:colOff>323850</xdr:colOff>
      <xdr:row>20</xdr:row>
      <xdr:rowOff>133351</xdr:rowOff>
    </xdr:from>
    <xdr:to>
      <xdr:col>10</xdr:col>
      <xdr:colOff>200025</xdr:colOff>
      <xdr:row>40</xdr:row>
      <xdr:rowOff>171451</xdr:rowOff>
    </xdr:to>
    <xdr:pic>
      <xdr:nvPicPr>
        <xdr:cNvPr id="13" name="Рисунок 1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738438" y="4805363"/>
          <a:ext cx="3848100" cy="2924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7" workbookViewId="0">
      <selection activeCell="D46" sqref="D46"/>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opLeftCell="A10" workbookViewId="0">
      <selection activeCell="E19" sqref="E19"/>
    </sheetView>
  </sheetViews>
  <sheetFormatPr defaultColWidth="9.140625" defaultRowHeight="15.75" x14ac:dyDescent="0.25"/>
  <cols>
    <col min="1" max="1" width="4.7109375" style="4" customWidth="1"/>
    <col min="2" max="2" width="10.42578125" style="4" customWidth="1"/>
    <col min="3" max="3" width="25.140625" style="4" customWidth="1"/>
    <col min="4" max="4" width="34.57031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1602360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1602360</v>
      </c>
      <c r="E10" s="40"/>
      <c r="F10" s="43" t="s">
        <v>55</v>
      </c>
      <c r="G10" s="2" t="s">
        <v>52</v>
      </c>
    </row>
    <row r="11" spans="2:7" x14ac:dyDescent="0.25">
      <c r="B11" s="13">
        <v>2</v>
      </c>
      <c r="C11" s="38">
        <v>45077</v>
      </c>
      <c r="D11" s="39">
        <f>ROUND(D10*0.9,2)</f>
        <v>1442124</v>
      </c>
      <c r="E11" s="40"/>
      <c r="F11" s="43" t="s">
        <v>55</v>
      </c>
      <c r="G11" s="2" t="s">
        <v>52</v>
      </c>
    </row>
    <row r="12" spans="2:7" x14ac:dyDescent="0.25">
      <c r="B12" s="13">
        <v>3</v>
      </c>
      <c r="C12" s="38">
        <v>45085</v>
      </c>
      <c r="D12" s="39">
        <f>ROUND(D10*0.8,2)</f>
        <v>1281888</v>
      </c>
      <c r="E12" s="40"/>
      <c r="F12" s="43" t="s">
        <v>55</v>
      </c>
      <c r="G12" s="2" t="s">
        <v>52</v>
      </c>
    </row>
    <row r="13" spans="2:7" x14ac:dyDescent="0.25">
      <c r="B13" s="13">
        <v>4</v>
      </c>
      <c r="C13" s="38">
        <v>45093</v>
      </c>
      <c r="D13" s="39">
        <f>ROUND(D10*0.7,2)</f>
        <v>1121652</v>
      </c>
      <c r="E13" s="40"/>
      <c r="F13" s="43" t="s">
        <v>55</v>
      </c>
      <c r="G13" s="2" t="s">
        <v>52</v>
      </c>
    </row>
    <row r="14" spans="2:7" x14ac:dyDescent="0.25">
      <c r="B14" s="13">
        <v>5</v>
      </c>
      <c r="C14" s="38">
        <v>45131</v>
      </c>
      <c r="D14" s="39">
        <v>1602360</v>
      </c>
      <c r="E14" s="40">
        <v>-0.3</v>
      </c>
      <c r="F14" s="43" t="s">
        <v>55</v>
      </c>
      <c r="G14" s="2" t="s">
        <v>56</v>
      </c>
    </row>
    <row r="15" spans="2:7" x14ac:dyDescent="0.25">
      <c r="B15" s="13">
        <v>6</v>
      </c>
      <c r="C15" s="38">
        <v>45139</v>
      </c>
      <c r="D15" s="39">
        <v>1602360</v>
      </c>
      <c r="E15" s="40">
        <v>-0.5</v>
      </c>
      <c r="F15" s="43" t="s">
        <v>55</v>
      </c>
      <c r="G15" s="2" t="s">
        <v>56</v>
      </c>
    </row>
    <row r="16" spans="2:7" x14ac:dyDescent="0.25">
      <c r="B16" s="13">
        <v>7</v>
      </c>
      <c r="C16" s="38">
        <v>45147</v>
      </c>
      <c r="D16" s="39">
        <v>1602360</v>
      </c>
      <c r="E16" s="40">
        <v>-0.8</v>
      </c>
      <c r="F16" s="43" t="s">
        <v>55</v>
      </c>
      <c r="G16" s="2" t="s">
        <v>56</v>
      </c>
    </row>
    <row r="17" spans="2:7" x14ac:dyDescent="0.25">
      <c r="B17" s="13">
        <v>8</v>
      </c>
      <c r="C17" s="38">
        <v>45155</v>
      </c>
      <c r="D17" s="39">
        <v>1602360</v>
      </c>
      <c r="E17" s="40">
        <v>-0.9</v>
      </c>
      <c r="F17" s="43" t="s">
        <v>55</v>
      </c>
      <c r="G17" s="2" t="s">
        <v>56</v>
      </c>
    </row>
    <row r="18" spans="2:7" x14ac:dyDescent="0.25">
      <c r="B18" s="13">
        <v>9</v>
      </c>
      <c r="C18" s="38">
        <v>45259</v>
      </c>
      <c r="D18" s="39">
        <v>160236</v>
      </c>
      <c r="E18" s="40">
        <v>-0.6</v>
      </c>
      <c r="F18" s="43" t="s">
        <v>55</v>
      </c>
      <c r="G18" s="2" t="s">
        <v>57</v>
      </c>
    </row>
    <row r="19" spans="2:7" x14ac:dyDescent="0.25">
      <c r="B19" s="13"/>
      <c r="C19" s="38"/>
      <c r="D19" s="39"/>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B2" sqref="B2:C19"/>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127.3</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2023-12-13T08:45:33Z</cp:lastPrinted>
  <dcterms:created xsi:type="dcterms:W3CDTF">2015-10-12T12:03:25Z</dcterms:created>
  <dcterms:modified xsi:type="dcterms:W3CDTF">2023-12-13T08:45:38Z</dcterms:modified>
</cp:coreProperties>
</file>