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310 2023.12.13 МКУА 523 Пул кредитів ЮО +нерухомість Суми\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<sst xmlns="http://schemas.openxmlformats.org/spreadsheetml/2006/main" count="76" uniqueCount="58">
  <si>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</si>
  <si>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</si>
  <si>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</si>
  <si>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</si>
  <si>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</si>
  <si>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</si>
  <si>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</si>
  <si>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</si>
  <si>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</si>
  <si>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</si>
  <si>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</si>
  <si>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</si>
  <si>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</si>
  <si>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</si>
  <si>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</si>
  <si>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</si>
  <si>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</si>
  <si>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</si>
  <si>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</si>
  <si>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</si>
  <si>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</si>
  <si>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</si>
  <si>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</si>
  <si>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</si>
  <si>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</si>
  <si>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</si>
  <si>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</si>
  <si>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</si>
  <si>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</si>
  <si>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</si>
  <si>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</si>
  <si>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</si>
  <si>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</si>
  <si>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</si>
  <si>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</si>
  <si>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</si>
  <si>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</si>
  <si>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</si>
  <si>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</si>
  <si>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</si>
  <si>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</si>
  <si>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</si>
  <si>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</si>
  <si>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</si>
  <si>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</si>
  <si>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</si>
  <si>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</si>
  <si>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</si>
  <si>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</si>
  <si>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</si>
  <si>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</si>
  <si>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Інше приміщення №4- аптека та офіс (колишній офіс №4) заг.пл.162,0 кв.м., що розташоване за адресою: Сумська обл., м. Суми, вулиця Черепіна, будинок 60; РНОНМ 85175559101</t>
  </si>
  <si>
    <t>G22N023580</t>
  </si>
  <si>
    <t>Уповноважена особа Фонду гарантування</t>
  </si>
  <si>
    <t>Ірина БІЛА</t>
  </si>
  <si>
    <t>торги не відбулися</t>
  </si>
  <si>
    <t>GL22N024306</t>
  </si>
  <si>
    <t>GL19N1025188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</si>
</sst>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2</xdr:row>
      <xdr:rowOff>180975</xdr:rowOff>
    </xdr:from>
    <xdr:to>
      <xdr:col>4</xdr:col>
      <xdr:colOff>600074</xdr:colOff>
      <xdr:row>19</xdr:row>
      <xdr:rowOff>19051</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00013" y="1071563"/>
          <a:ext cx="3076576" cy="2857499"/>
        </a:xfrm>
        <a:prstGeom prst="rect">
          <a:avLst/>
        </a:prstGeom>
      </xdr:spPr>
    </xdr:pic>
    <xdr:clientData/>
  </xdr:twoCellAnchor>
  <xdr:twoCellAnchor editAs="oneCell">
    <xdr:from>
      <xdr:col>5</xdr:col>
      <xdr:colOff>171450</xdr:colOff>
      <xdr:row>2</xdr:row>
      <xdr:rowOff>180980</xdr:rowOff>
    </xdr:from>
    <xdr:to>
      <xdr:col>10</xdr:col>
      <xdr:colOff>219075</xdr:colOff>
      <xdr:row>19</xdr:row>
      <xdr:rowOff>76205</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28950" y="981080"/>
          <a:ext cx="3133725" cy="3095625"/>
        </a:xfrm>
        <a:prstGeom prst="rect">
          <a:avLst/>
        </a:prstGeom>
      </xdr:spPr>
    </xdr:pic>
    <xdr:clientData/>
  </xdr:twoCellAnchor>
  <xdr:twoCellAnchor editAs="oneCell">
    <xdr:from>
      <xdr:col>0</xdr:col>
      <xdr:colOff>0</xdr:colOff>
      <xdr:row>20</xdr:row>
      <xdr:rowOff>19052</xdr:rowOff>
    </xdr:from>
    <xdr:to>
      <xdr:col>5</xdr:col>
      <xdr:colOff>85724</xdr:colOff>
      <xdr:row>37</xdr:row>
      <xdr:rowOff>133350</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195262" y="4424364"/>
          <a:ext cx="3352798" cy="2962274"/>
        </a:xfrm>
        <a:prstGeom prst="rect">
          <a:avLst/>
        </a:prstGeom>
      </xdr:spPr>
    </xdr:pic>
    <xdr:clientData/>
  </xdr:twoCellAnchor>
  <xdr:twoCellAnchor editAs="oneCell">
    <xdr:from>
      <xdr:col>5</xdr:col>
      <xdr:colOff>219075</xdr:colOff>
      <xdr:row>19</xdr:row>
      <xdr:rowOff>171452</xdr:rowOff>
    </xdr:from>
    <xdr:to>
      <xdr:col>10</xdr:col>
      <xdr:colOff>228600</xdr:colOff>
      <xdr:row>37</xdr:row>
      <xdr:rowOff>133350</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928939" y="4357688"/>
          <a:ext cx="3390898" cy="3057525"/>
        </a:xfrm>
        <a:prstGeom prst="rect">
          <a:avLst/>
        </a:prstGeom>
      </xdr:spPr>
    </xdr:pic>
    <xdr:clientData/>
  </xdr:twoCellAnchor>
  <xdr:twoCellAnchor editAs="oneCell">
    <xdr:from>
      <xdr:col>0</xdr:col>
      <xdr:colOff>0</xdr:colOff>
      <xdr:row>39</xdr:row>
      <xdr:rowOff>3</xdr:rowOff>
    </xdr:from>
    <xdr:to>
      <xdr:col>5</xdr:col>
      <xdr:colOff>200024</xdr:colOff>
      <xdr:row>57</xdr:row>
      <xdr:rowOff>76203</xdr:rowOff>
    </xdr:to>
    <xdr:pic>
      <xdr:nvPicPr>
        <xdr:cNvPr id="2" name="Рисунок 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14313" y="8043866"/>
          <a:ext cx="3505200" cy="3076574"/>
        </a:xfrm>
        <a:prstGeom prst="rect">
          <a:avLst/>
        </a:prstGeom>
      </xdr:spPr>
    </xdr:pic>
    <xdr:clientData/>
  </xdr:twoCellAnchor>
  <xdr:twoCellAnchor editAs="oneCell">
    <xdr:from>
      <xdr:col>5</xdr:col>
      <xdr:colOff>381000</xdr:colOff>
      <xdr:row>38</xdr:row>
      <xdr:rowOff>152402</xdr:rowOff>
    </xdr:from>
    <xdr:to>
      <xdr:col>11</xdr:col>
      <xdr:colOff>47625</xdr:colOff>
      <xdr:row>57</xdr:row>
      <xdr:rowOff>114301</xdr:rowOff>
    </xdr:to>
    <xdr:pic>
      <xdr:nvPicPr>
        <xdr:cNvPr id="8" name="Рисунок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3128963" y="7920039"/>
          <a:ext cx="3581399" cy="3324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0" workbookViewId="0">
      <selection activeCell="K64" sqref="K64"/>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18" sqref="D18"/>
    </sheetView>
  </sheetViews>
  <sheetFormatPr defaultColWidth="9.140625"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1997340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1997340</v>
      </c>
      <c r="E10" s="40"/>
      <c r="F10" s="43" t="s">
        <v>55</v>
      </c>
      <c r="G10" s="2" t="s">
        <v>52</v>
      </c>
    </row>
    <row r="11" spans="2:7" x14ac:dyDescent="0.25">
      <c r="B11" s="13">
        <v>2</v>
      </c>
      <c r="C11" s="38">
        <v>45077</v>
      </c>
      <c r="D11" s="39">
        <f>ROUND(D10*0.9,2)</f>
        <v>1797606</v>
      </c>
      <c r="E11" s="40"/>
      <c r="F11" s="43" t="s">
        <v>55</v>
      </c>
      <c r="G11" s="2" t="s">
        <v>52</v>
      </c>
    </row>
    <row r="12" spans="2:7" x14ac:dyDescent="0.25">
      <c r="B12" s="13">
        <v>3</v>
      </c>
      <c r="C12" s="38">
        <v>45085</v>
      </c>
      <c r="D12" s="39">
        <f>ROUND(D10*0.8,2)</f>
        <v>1597872</v>
      </c>
      <c r="E12" s="40"/>
      <c r="F12" s="43" t="s">
        <v>55</v>
      </c>
      <c r="G12" s="2" t="s">
        <v>52</v>
      </c>
    </row>
    <row r="13" spans="2:7" x14ac:dyDescent="0.25">
      <c r="B13" s="13">
        <v>4</v>
      </c>
      <c r="C13" s="38">
        <v>45093</v>
      </c>
      <c r="D13" s="39">
        <f>ROUND(D10*0.7,2)</f>
        <v>1398138</v>
      </c>
      <c r="E13" s="40"/>
      <c r="F13" s="43" t="s">
        <v>55</v>
      </c>
      <c r="G13" s="2" t="s">
        <v>52</v>
      </c>
    </row>
    <row r="14" spans="2:7" x14ac:dyDescent="0.25">
      <c r="B14" s="13">
        <v>5</v>
      </c>
      <c r="C14" s="38">
        <v>45131</v>
      </c>
      <c r="D14" s="39">
        <v>1997340</v>
      </c>
      <c r="E14" s="40">
        <v>-0.3</v>
      </c>
      <c r="F14" s="43" t="s">
        <v>55</v>
      </c>
      <c r="G14" s="2" t="s">
        <v>56</v>
      </c>
    </row>
    <row r="15" spans="2:7" x14ac:dyDescent="0.25">
      <c r="B15" s="13">
        <v>6</v>
      </c>
      <c r="C15" s="38">
        <v>45139</v>
      </c>
      <c r="D15" s="39">
        <v>1997340</v>
      </c>
      <c r="E15" s="40">
        <v>-0.5</v>
      </c>
      <c r="F15" s="43" t="s">
        <v>55</v>
      </c>
      <c r="G15" s="2" t="s">
        <v>56</v>
      </c>
    </row>
    <row r="16" spans="2:7" x14ac:dyDescent="0.25">
      <c r="B16" s="13">
        <v>7</v>
      </c>
      <c r="C16" s="38">
        <v>45147</v>
      </c>
      <c r="D16" s="39">
        <v>1997340</v>
      </c>
      <c r="E16" s="40">
        <v>-0.8</v>
      </c>
      <c r="F16" s="43" t="s">
        <v>55</v>
      </c>
      <c r="G16" s="2" t="s">
        <v>56</v>
      </c>
    </row>
    <row r="17" spans="2:7" x14ac:dyDescent="0.25">
      <c r="B17" s="13">
        <v>8</v>
      </c>
      <c r="C17" s="38">
        <v>45155</v>
      </c>
      <c r="D17" s="39">
        <v>1997340</v>
      </c>
      <c r="E17" s="40">
        <v>-0.9</v>
      </c>
      <c r="F17" s="43" t="s">
        <v>55</v>
      </c>
      <c r="G17" s="2" t="s">
        <v>56</v>
      </c>
    </row>
    <row r="18" spans="2:7" x14ac:dyDescent="0.25">
      <c r="B18" s="13">
        <v>9</v>
      </c>
      <c r="C18" s="38">
        <v>45259</v>
      </c>
      <c r="D18" s="39">
        <v>199734</v>
      </c>
      <c r="E18" s="40">
        <v>-0.6</v>
      </c>
      <c r="F18" s="43" t="s">
        <v>55</v>
      </c>
      <c r="G18" s="2" t="s">
        <v>57</v>
      </c>
    </row>
    <row r="19" spans="2:7" x14ac:dyDescent="0.25">
      <c r="B19" s="13"/>
      <c r="C19" s="38"/>
      <c r="D19" s="39"/>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C7" sqref="C7"/>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162</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2023-12-13T08:56:39Z</cp:lastPrinted>
  <dcterms:created xsi:type="dcterms:W3CDTF">2015-10-12T12:03:25Z</dcterms:created>
  <dcterms:modified xsi:type="dcterms:W3CDTF">2023-12-13T08:57:56Z</dcterms:modified>
</cp:coreProperties>
</file>