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БАНК КСГ\ПРОПОЗИЦІЇ НА ПРОДАЖ\7 2025.01.14 МКУА 1 Авто + ОЗ на ГА\"/>
    </mc:Choice>
  </mc:AlternateContent>
  <bookViews>
    <workbookView xWindow="0" yWindow="0" windowWidth="23040" windowHeight="9195"/>
  </bookViews>
  <sheets>
    <sheet name="Публічний паспорт" sheetId="11" r:id="rId1"/>
    <sheet name="7.2" sheetId="8" r:id="rId2"/>
    <sheet name="7.3" sheetId="9" r:id="rId3"/>
    <sheet name="1" sheetId="12"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<sst xmlns="http://schemas.openxmlformats.org/spreadsheetml/2006/main" count="123" uniqueCount="103">
  <si>
    <t>№</t>
  </si>
  <si>
    <t>Дата проведення:</t>
  </si>
  <si>
    <t>Ціна продажу:</t>
  </si>
  <si>
    <t>Інформаційні посилання на об'єкт:</t>
  </si>
  <si>
    <t>2. Графічні матеріали</t>
  </si>
  <si>
    <t>2.1. Фотофіксація</t>
  </si>
  <si>
    <r>
      <t xml:space="preserve">1.1. Назва активу: </t>
    </r>
    <r>
      <rPr>
        <sz val="12"/>
        <rFont val="Times New Roman"/>
        <family val="1"/>
        <charset val="204"/>
      </rPr>
      <t xml:space="preserve"> транспортні засоби чи спецтехніка</t>
    </r>
  </si>
  <si>
    <t>перейти за посиланням</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</si>
  <si>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</si>
  <si>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</si>
  <si>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</si>
  <si>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</si>
  <si>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</si>
  <si>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</si>
  <si>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</si>
  <si>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</si>
  <si>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</si>
  <si>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 право власності</t>
  </si>
  <si>
    <t xml:space="preserve"> 2 - майнове право</t>
  </si>
  <si>
    <t>відмінний</t>
  </si>
  <si>
    <t>добрий</t>
  </si>
  <si>
    <t>незадовільний</t>
  </si>
  <si>
    <t>задовільний</t>
  </si>
  <si>
    <t>легковий автомобіль</t>
  </si>
  <si>
    <t>вантажний автомобіль</t>
  </si>
  <si>
    <t>автобус</t>
  </si>
  <si>
    <t>літак</t>
  </si>
  <si>
    <t>судно</t>
  </si>
  <si>
    <t>потяг</t>
  </si>
  <si>
    <t>вагон</t>
  </si>
  <si>
    <t>причіп</t>
  </si>
  <si>
    <t>платформа</t>
  </si>
  <si>
    <t>трейлер</t>
  </si>
  <si>
    <t>інше</t>
  </si>
  <si>
    <t>бульдозер</t>
  </si>
  <si>
    <t>трактор</t>
  </si>
  <si>
    <t>комбайн</t>
  </si>
  <si>
    <t xml:space="preserve"> автокран</t>
  </si>
  <si>
    <t>погрузчик</t>
  </si>
  <si>
    <t>ескаватор</t>
  </si>
  <si>
    <t xml:space="preserve">___________________ </t>
  </si>
  <si>
    <t xml:space="preserve">підпис </t>
  </si>
  <si>
    <t>1.3. Марка транспортного засобу/спецтехніки</t>
  </si>
  <si>
    <t>тощо</t>
  </si>
  <si>
    <t>наявний</t>
  </si>
  <si>
    <t>розшук</t>
  </si>
  <si>
    <t>арешт</t>
  </si>
  <si>
    <t>спецтехніка</t>
  </si>
  <si>
    <t>транспортні засоби</t>
  </si>
  <si>
    <t>ПІБ</t>
  </si>
  <si>
    <t>Посилання на офіційну веб-сторінку Фонду:</t>
  </si>
  <si>
    <t>Посилання на веб-сторінку з публічним паспортом:</t>
  </si>
  <si>
    <t>2.2. Тощо</t>
  </si>
  <si>
    <t>1.4. Модель транспортного засобу/спецтехніки</t>
  </si>
  <si>
    <t>1.5. Рік випуску</t>
  </si>
  <si>
    <t>1.6. Об'єм двигуна</t>
  </si>
  <si>
    <t>1.8. Колір</t>
  </si>
  <si>
    <t>1.10. Фізична наявність (наявний, розшук, арешт тощо)</t>
  </si>
  <si>
    <t>1.12. Місце реєстрації за свідоцтвом про реєстрацію</t>
  </si>
  <si>
    <t>Найменування Банку</t>
  </si>
  <si>
    <t>Графічні матеріали (фотофіксація тощо)</t>
  </si>
  <si>
    <t>№ лоту:</t>
  </si>
  <si>
    <t>Журнал проведених відкритих торгів (аукціону):</t>
  </si>
  <si>
    <t xml:space="preserve">                       ПАСПОРТ АКТИВУ (МАЙНА)
Транспортні засоби та спеціалізована техніка/
або майнові права на транспортні засоби та спеціалізовану техніку</t>
  </si>
  <si>
    <t>1. Характеристика активу (майна)</t>
  </si>
  <si>
    <r>
      <t xml:space="preserve">1.2. Вид транспортного засобу/спецтехніки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</si>
  <si>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t>1.13. Стан претензійно-позовної роботи</t>
  </si>
  <si>
    <t>1.7. Пробіг (км) чи напрацьовані (мото-години)</t>
  </si>
  <si>
    <t>1.9. Номер кузова/шасі/VIN-код</t>
  </si>
  <si>
    <t>Опис пошкоджень</t>
  </si>
  <si>
    <t>ТАК</t>
  </si>
  <si>
    <t>НІ</t>
  </si>
  <si>
    <t>Статус торгів</t>
  </si>
  <si>
    <t>Початкова (стартова) ціна  активу</t>
  </si>
  <si>
    <t>Відсоток зниження початкової (стартової) ціни,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</si>
  <si>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</si>
  <si>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</si>
  <si>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інформація відсутня</t>
  </si>
  <si>
    <t>1.11.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</si>
  <si>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</si>
  <si>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 xml:space="preserve">ПАТ «КСГ БАНК» </t>
  </si>
  <si>
    <t>HYUNDAI</t>
  </si>
  <si>
    <t>SONATA</t>
  </si>
  <si>
    <t>сірий</t>
  </si>
  <si>
    <t>KMHEU41BP8A500342</t>
  </si>
  <si>
    <t>після ДТП</t>
  </si>
  <si>
    <t>м. Київ</t>
  </si>
  <si>
    <t xml:space="preserve">Уповноважена особа Фонду гарантування вкладів фізичних осіб 
на ліквідацію ПАТ "КСГ БАНК" </t>
  </si>
  <si>
    <t>не проводиться</t>
  </si>
  <si>
    <t>___________________                                       Ірина БІЛА</t>
  </si>
  <si>
    <t xml:space="preserve">              підпис                                                                     </t>
  </si>
  <si>
    <t>Ірина БІЛА</t>
  </si>
  <si>
    <t>ТДВ "НЕКОС"</t>
  </si>
  <si>
    <t>16750/14 від 05.08.2014</t>
  </si>
  <si>
    <t>182773 (станом на 01.11.2016)</t>
  </si>
  <si>
    <t>G24N026830</t>
  </si>
  <si>
    <t>торги не відбулися</t>
  </si>
  <si>
    <t>https://www.fg.gov.ua/passport/59548</t>
  </si>
  <si>
    <t>https://www.fg.gov.ua/passport/59638</t>
  </si>
  <si>
    <t>https://www.fg.gov.ua/passport/59688</t>
  </si>
  <si>
    <t>https://www.fg.gov.ua/passport/59741</t>
  </si>
  <si>
    <t>https://www.fg.gov.ua/lot/171914</t>
  </si>
  <si>
    <t xml:space="preserve">Уповноважена особа Фонду гарантування вкладів фізичних осіб на ліквідацію ПАТ "КСГ БАНК"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</si>
</sst>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р_."/>
  </numFmts>
  <fonts count="22"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b/>
      <sz val="14"/>
      <color indexed="8"/>
      <name val="Times New Roman"/>
      <family val="1"/>
      <charset val="204"/>
    </font>
    <font>
      <i/>
      <sz val="8"/>
      <name val="Times New Roman"/>
      <family val="1"/>
      <charset val="204"/>
    </font>
    <font>
      <sz val="9"/>
      <color theme="1"/>
      <name val="Times New Roman"/>
      <family val="1"/>
      <charset val="204"/>
    </font>
    <font>
      <u/>
      <sz val="11"/>
      <color theme="10"/>
      <name val="Times New Roman"/>
      <family val="1"/>
      <charset val="204"/>
    </font>
    <font>
      <i/>
      <sz val="9"/>
      <name val="Times New Roman"/>
      <family val="1"/>
      <charset val="204"/>
    </font>
    <font>
      <u/>
      <sz val="11"/>
      <name val="Calibri"/>
      <family val="2"/>
      <charset val="204"/>
      <scheme val="minor"/>
    </font>
  </fonts>
  <fills count="3">
    <fill>
      <patternFill patternType="none"/>
    </fill>
    <fill>
      <patternFill patternType="gray125"/>
    </fill>
    <fill>
      <patternFill patternType="solid">
        <fgColor theme="0" tint="-0.14999847407452621"/>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top style="thin">
        <color indexed="64"/>
      </top>
      <bottom style="medium">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5" fillId="0" borderId="0" applyNumberFormat="0" applyFill="0" applyBorder="0" applyAlignment="0" applyProtection="0"/>
    <xf numFmtId="0" fontId="6" fillId="0" borderId="0"/>
  </cellStyleXfs>
  <cellXfs count="129">
    <xf numFmtId="0" fontId="0" fillId="0" borderId="0" xfId="0"/>
    <xf numFmtId="0" fontId="0" fillId="0" borderId="0" xfId="0" applyFill="1"/>
    <xf numFmtId="0" fontId="1" fillId="0" borderId="1" xfId="0" applyFont="1" applyFill="1" applyBorder="1" applyAlignment="1">
      <alignment horizontal="left" vertical="center" wrapText="1"/>
    </xf>
    <xf numFmtId="0" fontId="14" fillId="0" borderId="0" xfId="0" applyFont="1"/>
    <xf numFmtId="0" fontId="14" fillId="0" borderId="0" xfId="0" applyFont="1" applyAlignment="1">
      <alignment horizontal="center"/>
    </xf>
    <xf numFmtId="14" fontId="14" fillId="0" borderId="0" xfId="0" applyNumberFormat="1" applyFont="1"/>
    <xf numFmtId="0" fontId="9" fillId="0" borderId="0" xfId="0" applyFont="1" applyBorder="1" applyAlignment="1">
      <alignment horizontal="left" vertical="center" wrapText="1"/>
    </xf>
    <xf numFmtId="14" fontId="14" fillId="0" borderId="0" xfId="0" applyNumberFormat="1" applyFont="1" applyAlignment="1">
      <alignment wrapText="1"/>
    </xf>
    <xf numFmtId="14" fontId="14" fillId="0" borderId="0" xfId="0" applyNumberFormat="1" applyFont="1" applyAlignment="1">
      <alignment horizontal="center"/>
    </xf>
    <xf numFmtId="0" fontId="14" fillId="0" borderId="0" xfId="0" applyFont="1" applyAlignment="1">
      <alignment vertical="center"/>
    </xf>
    <xf numFmtId="0" fontId="17" fillId="0" borderId="0" xfId="0" applyFont="1" applyAlignment="1">
      <alignment vertical="center" wrapText="1"/>
    </xf>
    <xf numFmtId="0" fontId="14" fillId="0" borderId="15" xfId="0" applyFont="1" applyFill="1" applyBorder="1" applyAlignment="1">
      <alignment horizontal="center"/>
    </xf>
    <xf numFmtId="0" fontId="14" fillId="0" borderId="15" xfId="0" applyFont="1" applyFill="1" applyBorder="1" applyAlignment="1">
      <alignment horizontal="center" vertical="center"/>
    </xf>
    <xf numFmtId="0" fontId="10" fillId="0" borderId="14" xfId="0" applyFont="1" applyFill="1" applyBorder="1" applyAlignment="1">
      <alignment horizontal="left" vertical="center" wrapText="1"/>
    </xf>
    <xf numFmtId="0" fontId="12" fillId="0" borderId="14" xfId="0" applyNumberFormat="1" applyFont="1" applyFill="1" applyBorder="1" applyAlignment="1">
      <alignment horizontal="left" vertical="center" wrapText="1"/>
    </xf>
    <xf numFmtId="0" fontId="12" fillId="0" borderId="14" xfId="0" applyFont="1" applyFill="1" applyBorder="1" applyAlignment="1">
      <alignment vertical="center" wrapText="1"/>
    </xf>
    <xf numFmtId="0" fontId="12" fillId="0" borderId="14" xfId="0" applyFont="1" applyFill="1" applyBorder="1" applyAlignment="1">
      <alignment horizontal="left" vertical="center" wrapText="1"/>
    </xf>
    <xf numFmtId="0" fontId="13" fillId="0" borderId="14" xfId="0" applyFont="1" applyFill="1" applyBorder="1" applyAlignment="1">
      <alignment horizontal="left"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vertical="center" wrapText="1"/>
    </xf>
    <xf numFmtId="0" fontId="3" fillId="0" borderId="1" xfId="0" applyFont="1" applyFill="1" applyBorder="1" applyAlignment="1">
      <alignment vertical="center" wrapText="1"/>
    </xf>
    <xf numFmtId="0" fontId="14" fillId="0" borderId="17" xfId="0" applyFont="1" applyFill="1" applyBorder="1" applyAlignment="1">
      <alignment horizontal="center"/>
    </xf>
    <xf numFmtId="0" fontId="10" fillId="0" borderId="15" xfId="0" applyFont="1" applyFill="1" applyBorder="1" applyAlignment="1">
      <alignment horizontal="center" vertical="center" wrapText="1"/>
    </xf>
    <xf numFmtId="0" fontId="14" fillId="0" borderId="0" xfId="0" applyFont="1" applyBorder="1"/>
    <xf numFmtId="14" fontId="14" fillId="0" borderId="0" xfId="0" applyNumberFormat="1" applyFont="1" applyBorder="1"/>
    <xf numFmtId="14" fontId="9" fillId="0" borderId="0" xfId="0" applyNumberFormat="1" applyFont="1" applyFill="1" applyBorder="1"/>
    <xf numFmtId="14" fontId="14" fillId="0" borderId="0" xfId="0" applyNumberFormat="1" applyFont="1" applyFill="1" applyBorder="1" applyAlignment="1">
      <alignment horizontal="center"/>
    </xf>
    <xf numFmtId="0" fontId="11" fillId="0" borderId="11" xfId="0" applyFont="1" applyFill="1" applyBorder="1" applyAlignment="1">
      <alignment vertical="center" wrapText="1"/>
    </xf>
    <xf numFmtId="0" fontId="11" fillId="0" borderId="12" xfId="0" applyFont="1" applyFill="1" applyBorder="1" applyAlignment="1">
      <alignment horizontal="center" vertical="center" wrapText="1"/>
    </xf>
    <xf numFmtId="14" fontId="9" fillId="0" borderId="21" xfId="0" applyNumberFormat="1" applyFont="1" applyFill="1" applyBorder="1" applyAlignment="1"/>
    <xf numFmtId="0" fontId="12" fillId="0" borderId="16" xfId="0" applyFont="1" applyFill="1" applyBorder="1" applyAlignment="1">
      <alignment horizontal="left" vertical="center" wrapText="1"/>
    </xf>
    <xf numFmtId="14" fontId="7" fillId="0" borderId="0" xfId="0" applyNumberFormat="1" applyFont="1" applyFill="1" applyAlignment="1">
      <alignment horizontal="center"/>
    </xf>
    <xf numFmtId="14" fontId="7" fillId="0" borderId="0" xfId="0" applyNumberFormat="1" applyFont="1" applyFill="1" applyAlignment="1">
      <alignment horizontal="left" vertical="center"/>
    </xf>
    <xf numFmtId="14" fontId="7" fillId="0" borderId="0" xfId="0" applyNumberFormat="1" applyFont="1" applyAlignment="1">
      <alignment horizontal="center"/>
    </xf>
    <xf numFmtId="14" fontId="7" fillId="0" borderId="0" xfId="0" applyNumberFormat="1" applyFont="1"/>
    <xf numFmtId="14" fontId="8" fillId="0" borderId="0" xfId="0" applyNumberFormat="1" applyFont="1" applyAlignment="1">
      <alignment wrapText="1"/>
    </xf>
    <xf numFmtId="14" fontId="7" fillId="0" borderId="0" xfId="0" applyNumberFormat="1" applyFont="1" applyAlignment="1"/>
    <xf numFmtId="14" fontId="9" fillId="0" borderId="27" xfId="0" applyNumberFormat="1" applyFont="1" applyFill="1" applyBorder="1" applyAlignment="1"/>
    <xf numFmtId="14" fontId="19" fillId="0" borderId="28" xfId="4" applyNumberFormat="1" applyFont="1" applyFill="1" applyBorder="1" applyAlignment="1">
      <alignment horizontal="center" vertical="center" wrapText="1"/>
    </xf>
    <xf numFmtId="14" fontId="19" fillId="0" borderId="23" xfId="4" applyNumberFormat="1" applyFont="1" applyFill="1" applyBorder="1" applyAlignment="1">
      <alignment horizontal="center" vertical="center" wrapText="1"/>
    </xf>
    <xf numFmtId="14" fontId="14" fillId="0" borderId="0" xfId="0" applyNumberFormat="1" applyFont="1" applyFill="1"/>
    <xf numFmtId="14" fontId="14" fillId="0" borderId="0" xfId="0" applyNumberFormat="1" applyFont="1" applyFill="1" applyBorder="1"/>
    <xf numFmtId="0" fontId="17" fillId="0" borderId="0" xfId="0" applyFont="1" applyFill="1" applyAlignment="1">
      <alignment vertical="center" wrapText="1"/>
    </xf>
    <xf numFmtId="14" fontId="18" fillId="0" borderId="0" xfId="0" applyNumberFormat="1" applyFont="1" applyFill="1" applyBorder="1" applyAlignment="1">
      <alignment vertical="center" wrapText="1"/>
    </xf>
    <xf numFmtId="14" fontId="7" fillId="0" borderId="0" xfId="0" applyNumberFormat="1" applyFont="1" applyFill="1" applyAlignment="1"/>
    <xf numFmtId="0" fontId="0" fillId="0" borderId="0" xfId="0" applyBorder="1"/>
    <xf numFmtId="14" fontId="7" fillId="0" borderId="0" xfId="0" applyNumberFormat="1" applyFont="1" applyBorder="1" applyAlignment="1">
      <alignment horizontal="center"/>
    </xf>
    <xf numFmtId="0" fontId="0" fillId="0" borderId="4" xfId="0" applyBorder="1"/>
    <xf numFmtId="0" fontId="0" fillId="0" borderId="35" xfId="0" applyBorder="1"/>
    <xf numFmtId="14" fontId="7" fillId="0" borderId="4" xfId="0" applyNumberFormat="1" applyFont="1" applyBorder="1"/>
    <xf numFmtId="0" fontId="0" fillId="0" borderId="7" xfId="0" applyBorder="1"/>
    <xf numFmtId="0" fontId="12" fillId="0" borderId="14" xfId="0" applyFont="1" applyBorder="1" applyAlignment="1">
      <alignment horizontal="center" vertical="center"/>
    </xf>
    <xf numFmtId="0" fontId="12" fillId="0" borderId="3" xfId="0" applyFont="1" applyBorder="1" applyAlignment="1">
      <alignment horizontal="center" vertical="center"/>
    </xf>
    <xf numFmtId="0" fontId="12" fillId="0" borderId="1" xfId="0" applyFont="1" applyBorder="1" applyAlignment="1">
      <alignment horizontal="center" vertical="center"/>
    </xf>
    <xf numFmtId="0" fontId="12" fillId="0" borderId="1" xfId="0" applyFont="1" applyBorder="1" applyAlignment="1">
      <alignment horizontal="center" vertical="center" wrapText="1"/>
    </xf>
    <xf numFmtId="0" fontId="12" fillId="0" borderId="5" xfId="0" applyFont="1" applyBorder="1" applyAlignment="1">
      <alignment horizontal="center" vertical="center"/>
    </xf>
    <xf numFmtId="0" fontId="3" fillId="0" borderId="27" xfId="0" applyFont="1" applyBorder="1" applyAlignment="1">
      <alignment horizontal="center" vertical="center" wrapText="1"/>
    </xf>
    <xf numFmtId="0" fontId="3" fillId="0" borderId="28" xfId="0" applyFont="1" applyBorder="1" applyAlignment="1">
      <alignment horizontal="center" vertical="center" wrapText="1"/>
    </xf>
    <xf numFmtId="0" fontId="13" fillId="0" borderId="14" xfId="0" applyFont="1" applyBorder="1"/>
    <xf numFmtId="0" fontId="13" fillId="0" borderId="3" xfId="0" applyFont="1" applyBorder="1"/>
    <xf numFmtId="14" fontId="13" fillId="0" borderId="1" xfId="0" applyNumberFormat="1" applyFont="1" applyBorder="1"/>
    <xf numFmtId="166" fontId="13" fillId="0" borderId="1" xfId="2" applyNumberFormat="1" applyFont="1" applyBorder="1"/>
    <xf numFmtId="9" fontId="13" fillId="0" borderId="1" xfId="3" applyFont="1" applyBorder="1"/>
    <xf numFmtId="0" fontId="13" fillId="0" borderId="5" xfId="0" applyFont="1" applyBorder="1"/>
    <xf numFmtId="0" fontId="21" fillId="0" borderId="1" xfId="4" applyFont="1" applyBorder="1" applyAlignment="1" applyProtection="1">
      <alignment horizontal="center" vertical="center" wrapText="1"/>
    </xf>
    <xf numFmtId="0" fontId="13" fillId="0" borderId="15" xfId="0" applyFont="1" applyBorder="1"/>
    <xf numFmtId="0" fontId="13" fillId="0" borderId="21" xfId="0" applyFont="1" applyBorder="1"/>
    <xf numFmtId="0" fontId="13" fillId="0" borderId="24" xfId="0" applyFont="1" applyBorder="1"/>
    <xf numFmtId="14" fontId="13" fillId="0" borderId="22" xfId="0" applyNumberFormat="1" applyFont="1" applyBorder="1"/>
    <xf numFmtId="166" fontId="13" fillId="0" borderId="22" xfId="2" applyNumberFormat="1" applyFont="1" applyBorder="1"/>
    <xf numFmtId="9" fontId="13" fillId="0" borderId="22" xfId="3" applyFont="1" applyBorder="1"/>
    <xf numFmtId="0" fontId="13" fillId="0" borderId="31" xfId="0" applyFont="1" applyBorder="1"/>
    <xf numFmtId="0" fontId="13" fillId="0" borderId="23" xfId="0" applyFont="1" applyBorder="1"/>
    <xf numFmtId="4" fontId="14" fillId="0" borderId="0" xfId="0" applyNumberFormat="1" applyFont="1"/>
    <xf numFmtId="4" fontId="13" fillId="0" borderId="1" xfId="2" applyNumberFormat="1" applyFont="1" applyBorder="1"/>
    <xf numFmtId="0" fontId="15" fillId="0" borderId="14" xfId="4" applyBorder="1"/>
    <xf numFmtId="0" fontId="15" fillId="0" borderId="15" xfId="4" applyBorder="1"/>
    <xf numFmtId="14" fontId="20" fillId="0" borderId="0" xfId="0" applyNumberFormat="1" applyFont="1" applyBorder="1" applyAlignment="1">
      <alignment horizontal="center" vertical="center" wrapText="1"/>
    </xf>
    <xf numFmtId="14" fontId="14" fillId="0" borderId="2" xfId="0" applyNumberFormat="1" applyFont="1" applyFill="1" applyBorder="1" applyAlignment="1">
      <alignment horizontal="center" vertical="center" wrapText="1"/>
    </xf>
    <xf numFmtId="14" fontId="14" fillId="0" borderId="2" xfId="0" applyNumberFormat="1" applyFont="1" applyBorder="1" applyAlignment="1">
      <alignment horizontal="center" vertical="center" wrapText="1"/>
    </xf>
    <xf numFmtId="0" fontId="16" fillId="0" borderId="8" xfId="0" applyFont="1" applyFill="1" applyBorder="1" applyAlignment="1">
      <alignment horizontal="center" vertical="center" wrapText="1"/>
    </xf>
    <xf numFmtId="0" fontId="16" fillId="0" borderId="10" xfId="0" applyFont="1" applyFill="1" applyBorder="1" applyAlignment="1">
      <alignment horizontal="center" vertical="center" wrapText="1"/>
    </xf>
    <xf numFmtId="0" fontId="10" fillId="2" borderId="25" xfId="0" applyFont="1" applyFill="1" applyBorder="1" applyAlignment="1">
      <alignment horizontal="center" vertical="center" wrapText="1"/>
    </xf>
    <xf numFmtId="0" fontId="10" fillId="2" borderId="26" xfId="0" applyFont="1" applyFill="1" applyBorder="1" applyAlignment="1">
      <alignment horizontal="center" vertical="center" wrapText="1"/>
    </xf>
    <xf numFmtId="0" fontId="10" fillId="2" borderId="14" xfId="0" applyFont="1" applyFill="1" applyBorder="1" applyAlignment="1">
      <alignment horizontal="center" vertical="center" wrapText="1"/>
    </xf>
    <xf numFmtId="0" fontId="10" fillId="2" borderId="15" xfId="0" applyFont="1" applyFill="1" applyBorder="1" applyAlignment="1">
      <alignment horizontal="center" vertical="center" wrapText="1"/>
    </xf>
    <xf numFmtId="0" fontId="9" fillId="0" borderId="33" xfId="0" applyFont="1" applyBorder="1" applyAlignment="1">
      <alignment horizontal="center"/>
    </xf>
    <xf numFmtId="0" fontId="5" fillId="0" borderId="32" xfId="0" applyFont="1" applyBorder="1" applyAlignment="1">
      <alignment horizontal="center"/>
    </xf>
    <xf numFmtId="0" fontId="5" fillId="0" borderId="34" xfId="0" applyFont="1" applyBorder="1" applyAlignment="1">
      <alignment horizontal="center"/>
    </xf>
    <xf numFmtId="14" fontId="20" fillId="0" borderId="4" xfId="0" applyNumberFormat="1" applyFont="1" applyBorder="1" applyAlignment="1">
      <alignment horizontal="center" vertical="center" wrapText="1"/>
    </xf>
    <xf numFmtId="14" fontId="20" fillId="0" borderId="35" xfId="0" applyNumberFormat="1" applyFont="1" applyBorder="1" applyAlignment="1">
      <alignment horizontal="center" vertical="center" wrapText="1"/>
    </xf>
    <xf numFmtId="14" fontId="7" fillId="0" borderId="0" xfId="0" applyNumberFormat="1" applyFont="1" applyBorder="1" applyAlignment="1">
      <alignment horizontal="center"/>
    </xf>
    <xf numFmtId="14" fontId="7" fillId="0" borderId="4" xfId="0" applyNumberFormat="1" applyFont="1" applyBorder="1" applyAlignment="1">
      <alignment horizontal="left" wrapText="1"/>
    </xf>
    <xf numFmtId="14" fontId="7" fillId="0" borderId="0" xfId="0" applyNumberFormat="1" applyFont="1" applyBorder="1" applyAlignment="1">
      <alignment horizontal="left" wrapText="1"/>
    </xf>
    <xf numFmtId="0" fontId="8" fillId="0" borderId="29" xfId="0" applyFont="1" applyBorder="1" applyAlignment="1">
      <alignment horizontal="center" vertical="center"/>
    </xf>
    <xf numFmtId="0" fontId="8" fillId="0" borderId="30" xfId="0" applyFont="1" applyBorder="1" applyAlignment="1">
      <alignment horizontal="center" vertical="center"/>
    </xf>
    <xf numFmtId="14" fontId="7" fillId="0" borderId="7" xfId="0" applyNumberFormat="1" applyFont="1" applyBorder="1" applyAlignment="1">
      <alignment horizontal="center"/>
    </xf>
    <xf numFmtId="14" fontId="7" fillId="0" borderId="0" xfId="0" applyNumberFormat="1" applyFont="1" applyAlignment="1">
      <alignment horizontal="center"/>
    </xf>
    <xf numFmtId="14" fontId="8" fillId="0" borderId="0" xfId="0" applyNumberFormat="1" applyFont="1" applyAlignment="1">
      <alignment horizontal="center" wrapText="1"/>
    </xf>
    <xf numFmtId="0" fontId="9" fillId="0" borderId="8" xfId="0" applyFont="1" applyBorder="1" applyAlignment="1">
      <alignment horizontal="center" vertical="center"/>
    </xf>
    <xf numFmtId="0" fontId="9" fillId="0" borderId="9" xfId="0" applyFont="1" applyBorder="1" applyAlignment="1">
      <alignment horizontal="center" vertical="center"/>
    </xf>
    <xf numFmtId="0" fontId="9" fillId="0" borderId="10" xfId="0" applyFont="1" applyBorder="1" applyAlignment="1">
      <alignment horizontal="center" vertical="center"/>
    </xf>
    <xf numFmtId="0" fontId="14" fillId="0" borderId="11" xfId="0" applyFont="1" applyFill="1" applyBorder="1" applyAlignment="1">
      <alignment horizontal="left" vertical="center"/>
    </xf>
    <xf numFmtId="0" fontId="14" fillId="0" borderId="13" xfId="0" applyFont="1" applyFill="1" applyBorder="1" applyAlignment="1">
      <alignment horizontal="left" vertical="center"/>
    </xf>
    <xf numFmtId="0" fontId="14" fillId="0" borderId="12" xfId="0" applyFont="1" applyFill="1" applyBorder="1" applyAlignment="1">
      <alignment horizontal="left" vertical="center"/>
    </xf>
    <xf numFmtId="0" fontId="14" fillId="0" borderId="11" xfId="0" applyFont="1" applyFill="1" applyBorder="1" applyAlignment="1">
      <alignment horizontal="center"/>
    </xf>
    <xf numFmtId="0" fontId="14" fillId="0" borderId="13" xfId="0" applyFont="1" applyFill="1" applyBorder="1" applyAlignment="1">
      <alignment horizontal="center"/>
    </xf>
    <xf numFmtId="0" fontId="14" fillId="0" borderId="12" xfId="0" applyFont="1" applyFill="1" applyBorder="1" applyAlignment="1">
      <alignment horizontal="center"/>
    </xf>
    <xf numFmtId="0" fontId="14" fillId="0" borderId="14" xfId="0" applyFont="1" applyFill="1" applyBorder="1" applyAlignment="1">
      <alignment vertical="center"/>
    </xf>
    <xf numFmtId="0" fontId="14" fillId="0" borderId="6" xfId="0" applyFont="1" applyFill="1" applyBorder="1" applyAlignment="1">
      <alignment vertical="center"/>
    </xf>
    <xf numFmtId="0" fontId="14" fillId="0" borderId="15" xfId="0" applyFont="1" applyFill="1" applyBorder="1" applyAlignment="1">
      <alignment vertical="center"/>
    </xf>
    <xf numFmtId="0" fontId="14" fillId="0" borderId="16" xfId="0" applyFont="1" applyFill="1" applyBorder="1" applyAlignment="1">
      <alignment horizontal="center"/>
    </xf>
    <xf numFmtId="0" fontId="14" fillId="0" borderId="6" xfId="0" applyFont="1" applyFill="1" applyBorder="1" applyAlignment="1">
      <alignment horizontal="center"/>
    </xf>
    <xf numFmtId="0" fontId="14" fillId="0" borderId="17" xfId="0" applyFont="1" applyFill="1" applyBorder="1" applyAlignment="1">
      <alignment horizontal="center"/>
    </xf>
    <xf numFmtId="0" fontId="14" fillId="0" borderId="16" xfId="0" applyFont="1" applyFill="1" applyBorder="1" applyAlignment="1">
      <alignment horizontal="left" vertical="center"/>
    </xf>
    <xf numFmtId="0" fontId="14" fillId="0" borderId="6" xfId="0" applyFont="1" applyFill="1" applyBorder="1" applyAlignment="1">
      <alignment horizontal="left" vertical="center"/>
    </xf>
    <xf numFmtId="0" fontId="14" fillId="0" borderId="17" xfId="0" applyFont="1" applyFill="1" applyBorder="1" applyAlignment="1">
      <alignment horizontal="left" vertical="center"/>
    </xf>
    <xf numFmtId="14" fontId="14" fillId="0" borderId="16" xfId="0" applyNumberFormat="1" applyFont="1" applyFill="1" applyBorder="1" applyAlignment="1">
      <alignment horizontal="center"/>
    </xf>
    <xf numFmtId="14" fontId="14" fillId="0" borderId="6" xfId="0" applyNumberFormat="1" applyFont="1" applyFill="1" applyBorder="1" applyAlignment="1">
      <alignment horizontal="center"/>
    </xf>
    <xf numFmtId="14" fontId="14" fillId="0" borderId="17" xfId="0" applyNumberFormat="1" applyFont="1" applyFill="1" applyBorder="1" applyAlignment="1">
      <alignment horizontal="center"/>
    </xf>
    <xf numFmtId="0" fontId="14" fillId="0" borderId="18" xfId="0" applyFont="1" applyFill="1" applyBorder="1" applyAlignment="1">
      <alignment horizontal="left" vertical="center"/>
    </xf>
    <xf numFmtId="0" fontId="14" fillId="0" borderId="20" xfId="0" applyFont="1" applyFill="1" applyBorder="1" applyAlignment="1">
      <alignment horizontal="left" vertical="center"/>
    </xf>
    <xf numFmtId="0" fontId="14" fillId="0" borderId="19" xfId="0" applyFont="1" applyFill="1" applyBorder="1" applyAlignment="1">
      <alignment horizontal="left" vertical="center"/>
    </xf>
    <xf numFmtId="167" fontId="14" fillId="0" borderId="18" xfId="0" applyNumberFormat="1" applyFont="1" applyFill="1" applyBorder="1" applyAlignment="1">
      <alignment horizontal="center" vertical="center"/>
    </xf>
    <xf numFmtId="167" fontId="14" fillId="0" borderId="20" xfId="0" applyNumberFormat="1" applyFont="1" applyFill="1" applyBorder="1" applyAlignment="1">
      <alignment horizontal="center" vertical="center"/>
    </xf>
    <xf numFmtId="167" fontId="14" fillId="0" borderId="19" xfId="0" applyNumberFormat="1" applyFont="1" applyFill="1" applyBorder="1" applyAlignment="1">
      <alignment horizontal="center" vertical="center"/>
    </xf>
    <xf numFmtId="0" fontId="9" fillId="0" borderId="11" xfId="0" applyFont="1" applyBorder="1" applyAlignment="1">
      <alignment horizontal="center"/>
    </xf>
    <xf numFmtId="0" fontId="9" fillId="0" borderId="13" xfId="0" applyFont="1" applyBorder="1" applyAlignment="1">
      <alignment horizontal="center"/>
    </xf>
    <xf numFmtId="0" fontId="9" fillId="0" borderId="12" xfId="0" applyFont="1" applyBorder="1" applyAlignment="1">
      <alignment horizont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g"/><Relationship Id="rId1" Type="http://schemas.openxmlformats.org/officeDocument/2006/relationships/image" Target="../media/image2.jp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2959100</xdr:colOff>
      <xdr:row>1</xdr:row>
      <xdr:rowOff>38100</xdr:rowOff>
    </xdr:from>
    <xdr:to>
      <xdr:col>2</xdr:col>
      <xdr:colOff>4531783</xdr:colOff>
      <xdr:row>1</xdr:row>
      <xdr:rowOff>558800</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1300" y="254000"/>
          <a:ext cx="1572683"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2</xdr:col>
      <xdr:colOff>180975</xdr:colOff>
      <xdr:row>16</xdr:row>
      <xdr:rowOff>19050</xdr:rowOff>
    </xdr:to>
    <xdr:pic>
      <xdr:nvPicPr>
        <xdr:cNvPr id="6" name="Рисунок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866775"/>
          <a:ext cx="4248149" cy="3019425"/>
        </a:xfrm>
        <a:prstGeom prst="rect">
          <a:avLst/>
        </a:prstGeom>
      </xdr:spPr>
    </xdr:pic>
    <xdr:clientData/>
  </xdr:twoCellAnchor>
  <xdr:twoCellAnchor editAs="oneCell">
    <xdr:from>
      <xdr:col>2</xdr:col>
      <xdr:colOff>161925</xdr:colOff>
      <xdr:row>1</xdr:row>
      <xdr:rowOff>657225</xdr:rowOff>
    </xdr:from>
    <xdr:to>
      <xdr:col>7</xdr:col>
      <xdr:colOff>561975</xdr:colOff>
      <xdr:row>16</xdr:row>
      <xdr:rowOff>19050</xdr:rowOff>
    </xdr:to>
    <xdr:pic>
      <xdr:nvPicPr>
        <xdr:cNvPr id="7" name="Рисунок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229100" y="857250"/>
          <a:ext cx="4391025" cy="3028950"/>
        </a:xfrm>
        <a:prstGeom prst="rect">
          <a:avLst/>
        </a:prstGeom>
      </xdr:spPr>
    </xdr:pic>
    <xdr:clientData/>
  </xdr:twoCellAnchor>
  <xdr:twoCellAnchor editAs="oneCell">
    <xdr:from>
      <xdr:col>7</xdr:col>
      <xdr:colOff>600075</xdr:colOff>
      <xdr:row>1</xdr:row>
      <xdr:rowOff>657225</xdr:rowOff>
    </xdr:from>
    <xdr:to>
      <xdr:col>14</xdr:col>
      <xdr:colOff>352425</xdr:colOff>
      <xdr:row>16</xdr:row>
      <xdr:rowOff>38100</xdr:rowOff>
    </xdr:to>
    <xdr:pic>
      <xdr:nvPicPr>
        <xdr:cNvPr id="8" name="Рисунок 7"/>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658225" y="857250"/>
          <a:ext cx="4019550" cy="3048000"/>
        </a:xfrm>
        <a:prstGeom prst="rect">
          <a:avLst/>
        </a:prstGeom>
      </xdr:spPr>
    </xdr:pic>
    <xdr:clientData/>
  </xdr:twoCellAnchor>
  <xdr:twoCellAnchor editAs="oneCell">
    <xdr:from>
      <xdr:col>0</xdr:col>
      <xdr:colOff>0</xdr:colOff>
      <xdr:row>16</xdr:row>
      <xdr:rowOff>85724</xdr:rowOff>
    </xdr:from>
    <xdr:to>
      <xdr:col>1</xdr:col>
      <xdr:colOff>1533525</xdr:colOff>
      <xdr:row>28</xdr:row>
      <xdr:rowOff>133350</xdr:rowOff>
    </xdr:to>
    <xdr:pic>
      <xdr:nvPicPr>
        <xdr:cNvPr id="9" name="Рисунок 8"/>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3952874"/>
          <a:ext cx="3371850" cy="2381251"/>
        </a:xfrm>
        <a:prstGeom prst="rect">
          <a:avLst/>
        </a:prstGeom>
      </xdr:spPr>
    </xdr:pic>
    <xdr:clientData/>
  </xdr:twoCellAnchor>
  <xdr:twoCellAnchor editAs="oneCell">
    <xdr:from>
      <xdr:col>1</xdr:col>
      <xdr:colOff>1571625</xdr:colOff>
      <xdr:row>16</xdr:row>
      <xdr:rowOff>104775</xdr:rowOff>
    </xdr:from>
    <xdr:to>
      <xdr:col>4</xdr:col>
      <xdr:colOff>514350</xdr:colOff>
      <xdr:row>28</xdr:row>
      <xdr:rowOff>133350</xdr:rowOff>
    </xdr:to>
    <xdr:pic>
      <xdr:nvPicPr>
        <xdr:cNvPr id="10" name="Рисунок 9"/>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409950" y="3971925"/>
          <a:ext cx="3333750" cy="2362200"/>
        </a:xfrm>
        <a:prstGeom prst="rect">
          <a:avLst/>
        </a:prstGeom>
      </xdr:spPr>
    </xdr:pic>
    <xdr:clientData/>
  </xdr:twoCellAnchor>
  <xdr:twoCellAnchor editAs="oneCell">
    <xdr:from>
      <xdr:col>4</xdr:col>
      <xdr:colOff>495300</xdr:colOff>
      <xdr:row>16</xdr:row>
      <xdr:rowOff>85725</xdr:rowOff>
    </xdr:from>
    <xdr:to>
      <xdr:col>10</xdr:col>
      <xdr:colOff>200025</xdr:colOff>
      <xdr:row>28</xdr:row>
      <xdr:rowOff>133350</xdr:rowOff>
    </xdr:to>
    <xdr:pic>
      <xdr:nvPicPr>
        <xdr:cNvPr id="12" name="Рисунок 11"/>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724650" y="3952875"/>
          <a:ext cx="3362325" cy="2381250"/>
        </a:xfrm>
        <a:prstGeom prst="rect">
          <a:avLst/>
        </a:prstGeom>
      </xdr:spPr>
    </xdr:pic>
    <xdr:clientData/>
  </xdr:twoCellAnchor>
  <xdr:twoCellAnchor editAs="oneCell">
    <xdr:from>
      <xdr:col>10</xdr:col>
      <xdr:colOff>219075</xdr:colOff>
      <xdr:row>16</xdr:row>
      <xdr:rowOff>85725</xdr:rowOff>
    </xdr:from>
    <xdr:to>
      <xdr:col>15</xdr:col>
      <xdr:colOff>438150</xdr:colOff>
      <xdr:row>28</xdr:row>
      <xdr:rowOff>152400</xdr:rowOff>
    </xdr:to>
    <xdr:pic>
      <xdr:nvPicPr>
        <xdr:cNvPr id="13" name="Рисунок 12"/>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0106025" y="3952875"/>
          <a:ext cx="3267075" cy="24003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passport/59741" TargetMode="External"/><Relationship Id="rId7" Type="http://schemas.openxmlformats.org/officeDocument/2006/relationships/hyperlink" Target="https://www.fg.gov.ua/lot/171914" TargetMode="External"/><Relationship Id="rId2" Type="http://schemas.openxmlformats.org/officeDocument/2006/relationships/hyperlink" Target="https://www.fg.gov.ua/passport/59638" TargetMode="External"/><Relationship Id="rId1" Type="http://schemas.openxmlformats.org/officeDocument/2006/relationships/hyperlink" Target="https://www.fg.gov.ua/passport/59688" TargetMode="External"/><Relationship Id="rId6" Type="http://schemas.openxmlformats.org/officeDocument/2006/relationships/hyperlink" Target="https://www.fg.gov.ua/lot/171914" TargetMode="External"/><Relationship Id="rId5" Type="http://schemas.openxmlformats.org/officeDocument/2006/relationships/hyperlink" Target="https://www.fg.gov.ua/lot/171914" TargetMode="External"/><Relationship Id="rId4" Type="http://schemas.openxmlformats.org/officeDocument/2006/relationships/hyperlink" Target="https://www.fg.gov.ua/lot/17191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2"/>
  <sheetViews>
    <sheetView tabSelected="1" zoomScale="80" zoomScaleNormal="80" workbookViewId="0">
      <selection activeCell="B25" sqref="B25:C25"/>
    </sheetView>
  </sheetViews>
  <sheetFormatPr defaultColWidth="9.140625" defaultRowHeight="15.75" x14ac:dyDescent="0.25"/>
  <cols>
    <col min="1" max="1" width="9.140625" style="3"/>
    <col min="2" max="2" width="67.140625" style="5" customWidth="1"/>
    <col min="3" max="3" width="69.140625" style="8" customWidth="1"/>
    <col min="4" max="4" width="23.140625" style="40" customWidth="1"/>
    <col min="5" max="11" width="23.140625" style="5" customWidth="1"/>
    <col min="12" max="16384" width="9.140625" style="3"/>
  </cols>
  <sheetData>
    <row r="1" spans="2:7" ht="16.5" thickBot="1" x14ac:dyDescent="0.3">
      <c r="B1" s="3"/>
      <c r="C1" s="4"/>
    </row>
    <row r="2" spans="2:7" ht="66" customHeight="1" thickBot="1" x14ac:dyDescent="0.3">
      <c r="B2" s="80" t="s">
        <v>63</v>
      </c>
      <c r="C2" s="81"/>
    </row>
    <row r="3" spans="2:7" x14ac:dyDescent="0.25">
      <c r="B3" s="27" t="s">
        <v>59</v>
      </c>
      <c r="C3" s="28" t="s">
        <v>80</v>
      </c>
    </row>
    <row r="4" spans="2:7" x14ac:dyDescent="0.25">
      <c r="B4" s="84" t="s">
        <v>64</v>
      </c>
      <c r="C4" s="85"/>
    </row>
    <row r="5" spans="2:7" x14ac:dyDescent="0.25">
      <c r="B5" s="13" t="s">
        <v>13</v>
      </c>
      <c r="C5" s="22" t="s">
        <v>17</v>
      </c>
    </row>
    <row r="6" spans="2:7" x14ac:dyDescent="0.25">
      <c r="B6" s="14" t="s">
        <v>6</v>
      </c>
      <c r="C6" s="11" t="s">
        <v>48</v>
      </c>
    </row>
    <row r="7" spans="2:7" ht="70.5" customHeight="1" x14ac:dyDescent="0.25">
      <c r="B7" s="15" t="s">
        <v>65</v>
      </c>
      <c r="C7" s="12" t="s">
        <v>23</v>
      </c>
    </row>
    <row r="8" spans="2:7" x14ac:dyDescent="0.25">
      <c r="B8" s="15" t="s">
        <v>42</v>
      </c>
      <c r="C8" s="11" t="s">
        <v>81</v>
      </c>
      <c r="F8" s="6"/>
      <c r="G8" s="7"/>
    </row>
    <row r="9" spans="2:7" x14ac:dyDescent="0.25">
      <c r="B9" s="15" t="s">
        <v>53</v>
      </c>
      <c r="C9" s="11" t="s">
        <v>82</v>
      </c>
      <c r="F9" s="6"/>
      <c r="G9" s="7"/>
    </row>
    <row r="10" spans="2:7" x14ac:dyDescent="0.25">
      <c r="B10" s="16" t="s">
        <v>54</v>
      </c>
      <c r="C10" s="11">
        <v>2008</v>
      </c>
    </row>
    <row r="11" spans="2:7" x14ac:dyDescent="0.25">
      <c r="B11" s="16" t="s">
        <v>55</v>
      </c>
      <c r="C11" s="11">
        <v>1998</v>
      </c>
    </row>
    <row r="12" spans="2:7" x14ac:dyDescent="0.25">
      <c r="B12" s="16" t="s">
        <v>67</v>
      </c>
      <c r="C12" s="11" t="s">
        <v>94</v>
      </c>
    </row>
    <row r="13" spans="2:7" x14ac:dyDescent="0.25">
      <c r="B13" s="16" t="s">
        <v>56</v>
      </c>
      <c r="C13" s="11" t="s">
        <v>83</v>
      </c>
    </row>
    <row r="14" spans="2:7" x14ac:dyDescent="0.25">
      <c r="B14" s="16" t="s">
        <v>68</v>
      </c>
      <c r="C14" s="11" t="s">
        <v>84</v>
      </c>
    </row>
    <row r="15" spans="2:7" x14ac:dyDescent="0.25">
      <c r="B15" s="16" t="s">
        <v>57</v>
      </c>
      <c r="C15" s="11" t="s">
        <v>44</v>
      </c>
    </row>
    <row r="16" spans="2:7" ht="31.5" x14ac:dyDescent="0.25">
      <c r="B16" s="16" t="s">
        <v>78</v>
      </c>
      <c r="C16" s="11" t="s">
        <v>21</v>
      </c>
    </row>
    <row r="17" spans="2:11" x14ac:dyDescent="0.25">
      <c r="B17" s="17" t="s">
        <v>69</v>
      </c>
      <c r="C17" s="11" t="s">
        <v>85</v>
      </c>
    </row>
    <row r="18" spans="2:11" x14ac:dyDescent="0.25">
      <c r="B18" s="16" t="s">
        <v>58</v>
      </c>
      <c r="C18" s="11" t="s">
        <v>86</v>
      </c>
    </row>
    <row r="19" spans="2:11" x14ac:dyDescent="0.25">
      <c r="B19" s="30" t="s">
        <v>66</v>
      </c>
      <c r="C19" s="21" t="s">
        <v>88</v>
      </c>
    </row>
    <row r="20" spans="2:11" ht="16.5" thickBot="1" x14ac:dyDescent="0.3">
      <c r="B20" s="82" t="s">
        <v>4</v>
      </c>
      <c r="C20" s="83"/>
    </row>
    <row r="21" spans="2:11" x14ac:dyDescent="0.25">
      <c r="B21" s="37" t="s">
        <v>5</v>
      </c>
      <c r="C21" s="38" t="s">
        <v>7</v>
      </c>
    </row>
    <row r="22" spans="2:11" ht="16.5" thickBot="1" x14ac:dyDescent="0.3">
      <c r="B22" s="29" t="s">
        <v>52</v>
      </c>
      <c r="C22" s="39"/>
    </row>
    <row r="23" spans="2:11" s="23" customFormat="1" x14ac:dyDescent="0.25">
      <c r="B23" s="25"/>
      <c r="C23" s="26"/>
      <c r="D23" s="41"/>
      <c r="E23" s="24"/>
      <c r="F23" s="24"/>
      <c r="G23" s="24"/>
      <c r="H23" s="24"/>
      <c r="I23" s="24"/>
      <c r="J23" s="24"/>
      <c r="K23" s="24"/>
    </row>
    <row r="24" spans="2:11" ht="48.75" customHeight="1" x14ac:dyDescent="0.25">
      <c r="B24" s="79" t="s">
        <v>14</v>
      </c>
      <c r="C24" s="79"/>
    </row>
    <row r="25" spans="2:11" ht="133.5" customHeight="1" x14ac:dyDescent="0.25">
      <c r="B25" s="79" t="s">
        <v>15</v>
      </c>
      <c r="C25" s="79"/>
      <c r="D25" s="42"/>
      <c r="E25" s="10"/>
      <c r="F25" s="10"/>
      <c r="G25" s="10"/>
      <c r="H25" s="10"/>
      <c r="I25" s="10"/>
      <c r="J25" s="10"/>
    </row>
    <row r="26" spans="2:11" ht="105" customHeight="1" x14ac:dyDescent="0.25">
      <c r="B26" s="79" t="s">
        <v>16</v>
      </c>
      <c r="C26" s="79"/>
    </row>
    <row r="27" spans="2:11" ht="57.75" customHeight="1" x14ac:dyDescent="0.25">
      <c r="B27" s="78" t="s">
        <v>75</v>
      </c>
      <c r="C27" s="78"/>
      <c r="D27" s="43"/>
    </row>
    <row r="28" spans="2:11" ht="63" customHeight="1" x14ac:dyDescent="0.25">
      <c r="B28" s="78" t="s">
        <v>76</v>
      </c>
      <c r="C28" s="78"/>
      <c r="D28" s="43"/>
    </row>
    <row r="29" spans="2:11" ht="61.5" customHeight="1" x14ac:dyDescent="0.25">
      <c r="B29" s="78" t="s">
        <v>79</v>
      </c>
      <c r="C29" s="78"/>
      <c r="D29" s="43"/>
    </row>
    <row r="31" spans="2:11" ht="29.25" x14ac:dyDescent="0.25">
      <c r="B31" s="35" t="s">
        <v>87</v>
      </c>
      <c r="C31" s="31" t="s">
        <v>89</v>
      </c>
      <c r="D31" s="44"/>
      <c r="E31" s="36"/>
      <c r="F31" s="36"/>
    </row>
    <row r="32" spans="2:11" x14ac:dyDescent="0.25">
      <c r="B32" s="3"/>
      <c r="C32" s="32" t="s">
        <v>90</v>
      </c>
      <c r="D32" s="44"/>
      <c r="E32" s="36"/>
      <c r="F32" s="36"/>
    </row>
  </sheetData>
  <mergeCells count="9">
    <mergeCell ref="B29:C29"/>
    <mergeCell ref="B28:C28"/>
    <mergeCell ref="B26:C26"/>
    <mergeCell ref="B25:C25"/>
    <mergeCell ref="B2:C2"/>
    <mergeCell ref="B20:C20"/>
    <mergeCell ref="B4:C4"/>
    <mergeCell ref="B24:C24"/>
    <mergeCell ref="B27:C27"/>
  </mergeCells>
  <hyperlinks>
    <hyperlink ref="C21:C22" location="'7.2'!A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workbookViewId="0">
      <selection activeCell="L17" sqref="L17"/>
    </sheetView>
  </sheetViews>
  <sheetFormatPr defaultRowHeight="15" x14ac:dyDescent="0.25"/>
  <cols>
    <col min="1" max="1" width="27.5703125" customWidth="1"/>
    <col min="2" max="2" width="33.42578125" customWidth="1"/>
    <col min="3" max="3" width="23.28515625" customWidth="1"/>
  </cols>
  <sheetData>
    <row r="1" spans="1:13" ht="15.75" x14ac:dyDescent="0.25">
      <c r="A1" s="86" t="s">
        <v>60</v>
      </c>
      <c r="B1" s="87"/>
      <c r="C1" s="87"/>
      <c r="D1" s="87"/>
      <c r="E1" s="87"/>
      <c r="F1" s="87"/>
      <c r="G1" s="87"/>
      <c r="H1" s="87"/>
      <c r="I1" s="87"/>
      <c r="J1" s="87"/>
      <c r="K1" s="87"/>
      <c r="L1" s="87"/>
      <c r="M1" s="88"/>
    </row>
    <row r="2" spans="1:13" ht="52.5" customHeight="1" x14ac:dyDescent="0.25">
      <c r="A2" s="89" t="s">
        <v>16</v>
      </c>
      <c r="B2" s="77"/>
      <c r="C2" s="77"/>
      <c r="D2" s="77"/>
      <c r="E2" s="77"/>
      <c r="F2" s="77"/>
      <c r="G2" s="77"/>
      <c r="H2" s="77"/>
      <c r="I2" s="77"/>
      <c r="J2" s="77"/>
      <c r="K2" s="77"/>
      <c r="L2" s="77"/>
      <c r="M2" s="90"/>
    </row>
    <row r="3" spans="1:13" x14ac:dyDescent="0.25">
      <c r="A3" s="47"/>
      <c r="B3" s="45"/>
      <c r="C3" s="45"/>
      <c r="D3" s="45"/>
      <c r="E3" s="45"/>
      <c r="F3" s="45"/>
      <c r="G3" s="45"/>
      <c r="H3" s="45"/>
      <c r="I3" s="45"/>
      <c r="J3" s="45"/>
      <c r="K3" s="45"/>
      <c r="L3" s="45"/>
      <c r="M3" s="48"/>
    </row>
    <row r="4" spans="1:13" x14ac:dyDescent="0.25">
      <c r="A4" s="47"/>
      <c r="B4" s="45"/>
      <c r="C4" s="45"/>
      <c r="D4" s="45"/>
      <c r="E4" s="45"/>
      <c r="F4" s="45"/>
      <c r="G4" s="45"/>
      <c r="H4" s="45"/>
      <c r="I4" s="45"/>
      <c r="J4" s="45"/>
      <c r="K4" s="45"/>
      <c r="L4" s="45"/>
      <c r="M4" s="48"/>
    </row>
    <row r="5" spans="1:13" x14ac:dyDescent="0.25">
      <c r="A5" s="47"/>
      <c r="B5" s="45"/>
      <c r="C5" s="45"/>
      <c r="D5" s="45"/>
      <c r="E5" s="45"/>
      <c r="F5" s="45"/>
      <c r="G5" s="45"/>
      <c r="H5" s="45"/>
      <c r="I5" s="45"/>
      <c r="J5" s="45"/>
      <c r="K5" s="45"/>
      <c r="L5" s="45"/>
      <c r="M5" s="48"/>
    </row>
    <row r="6" spans="1:13" x14ac:dyDescent="0.25">
      <c r="A6" s="47"/>
      <c r="B6" s="45"/>
      <c r="C6" s="45"/>
      <c r="D6" s="45"/>
      <c r="E6" s="45"/>
      <c r="F6" s="45"/>
      <c r="G6" s="45"/>
      <c r="H6" s="45"/>
      <c r="I6" s="45"/>
      <c r="J6" s="45"/>
      <c r="K6" s="45"/>
      <c r="L6" s="45"/>
      <c r="M6" s="48"/>
    </row>
    <row r="7" spans="1:13" x14ac:dyDescent="0.25">
      <c r="A7" s="47"/>
      <c r="B7" s="45"/>
      <c r="C7" s="45"/>
      <c r="D7" s="45"/>
      <c r="E7" s="45"/>
      <c r="F7" s="45"/>
      <c r="G7" s="45"/>
      <c r="H7" s="45"/>
      <c r="I7" s="45"/>
      <c r="J7" s="45"/>
      <c r="K7" s="45"/>
      <c r="L7" s="45"/>
      <c r="M7" s="48"/>
    </row>
    <row r="8" spans="1:13" x14ac:dyDescent="0.25">
      <c r="A8" s="47"/>
      <c r="B8" s="45"/>
      <c r="C8" s="45"/>
      <c r="D8" s="45"/>
      <c r="E8" s="45"/>
      <c r="F8" s="45"/>
      <c r="G8" s="45"/>
      <c r="H8" s="45"/>
      <c r="I8" s="45"/>
      <c r="J8" s="45"/>
      <c r="K8" s="45"/>
      <c r="L8" s="45"/>
      <c r="M8" s="48"/>
    </row>
    <row r="9" spans="1:13" x14ac:dyDescent="0.25">
      <c r="A9" s="47"/>
      <c r="B9" s="45"/>
      <c r="C9" s="45"/>
      <c r="D9" s="45"/>
      <c r="E9" s="45"/>
      <c r="F9" s="45"/>
      <c r="G9" s="45"/>
      <c r="H9" s="45"/>
      <c r="I9" s="45"/>
      <c r="J9" s="45"/>
      <c r="K9" s="45"/>
      <c r="L9" s="45"/>
      <c r="M9" s="48"/>
    </row>
    <row r="10" spans="1:13" x14ac:dyDescent="0.25">
      <c r="A10" s="47"/>
      <c r="B10" s="45"/>
      <c r="C10" s="45"/>
      <c r="D10" s="45"/>
      <c r="E10" s="45"/>
      <c r="F10" s="45"/>
      <c r="G10" s="45"/>
      <c r="H10" s="45"/>
      <c r="I10" s="45"/>
      <c r="J10" s="45"/>
      <c r="K10" s="45"/>
      <c r="L10" s="45"/>
      <c r="M10" s="48"/>
    </row>
    <row r="11" spans="1:13" x14ac:dyDescent="0.25">
      <c r="A11" s="47"/>
      <c r="B11" s="45"/>
      <c r="C11" s="45"/>
      <c r="D11" s="45"/>
      <c r="E11" s="45"/>
      <c r="F11" s="45"/>
      <c r="G11" s="45"/>
      <c r="H11" s="45"/>
      <c r="I11" s="45"/>
      <c r="J11" s="45"/>
      <c r="K11" s="45"/>
      <c r="L11" s="45"/>
      <c r="M11" s="48"/>
    </row>
    <row r="12" spans="1:13" x14ac:dyDescent="0.25">
      <c r="A12" s="47"/>
      <c r="B12" s="45"/>
      <c r="C12" s="45"/>
      <c r="D12" s="45"/>
      <c r="E12" s="45"/>
      <c r="F12" s="45"/>
      <c r="G12" s="45"/>
      <c r="H12" s="45"/>
      <c r="I12" s="45"/>
      <c r="J12" s="45"/>
      <c r="K12" s="45"/>
      <c r="L12" s="45"/>
      <c r="M12" s="48"/>
    </row>
    <row r="13" spans="1:13" x14ac:dyDescent="0.25">
      <c r="A13" s="47"/>
      <c r="B13" s="45"/>
      <c r="C13" s="45"/>
      <c r="D13" s="45"/>
      <c r="E13" s="45"/>
      <c r="F13" s="45"/>
      <c r="G13" s="45"/>
      <c r="H13" s="45"/>
      <c r="I13" s="45"/>
      <c r="J13" s="45"/>
      <c r="K13" s="45"/>
      <c r="L13" s="45"/>
      <c r="M13" s="48"/>
    </row>
    <row r="14" spans="1:13" x14ac:dyDescent="0.25">
      <c r="A14" s="47"/>
      <c r="B14" s="45"/>
      <c r="C14" s="45"/>
      <c r="D14" s="45"/>
      <c r="E14" s="45"/>
      <c r="F14" s="45"/>
      <c r="G14" s="45"/>
      <c r="H14" s="45"/>
      <c r="I14" s="45"/>
      <c r="J14" s="45"/>
      <c r="K14" s="45"/>
      <c r="L14" s="45"/>
      <c r="M14" s="48"/>
    </row>
    <row r="15" spans="1:13" x14ac:dyDescent="0.25">
      <c r="I15" s="45"/>
      <c r="J15" s="45"/>
      <c r="K15" s="45"/>
      <c r="L15" s="45"/>
      <c r="M15" s="48"/>
    </row>
    <row r="16" spans="1:13" ht="41.25" customHeight="1" x14ac:dyDescent="0.25">
      <c r="A16" s="49"/>
      <c r="C16" s="91"/>
      <c r="D16" s="91"/>
      <c r="E16" s="91"/>
      <c r="F16" s="45"/>
      <c r="G16" s="45"/>
      <c r="H16" s="45"/>
      <c r="I16" s="45"/>
      <c r="J16" s="45"/>
      <c r="K16" s="45"/>
      <c r="L16" s="45"/>
      <c r="M16" s="48"/>
    </row>
    <row r="17" spans="1:13" ht="19.5" customHeight="1" x14ac:dyDescent="0.25">
      <c r="H17" s="45"/>
      <c r="I17" s="45"/>
      <c r="J17" s="45"/>
      <c r="K17" s="45"/>
      <c r="L17" s="45"/>
      <c r="M17" s="45"/>
    </row>
    <row r="18" spans="1:13" x14ac:dyDescent="0.25">
      <c r="H18" s="50"/>
      <c r="I18" s="50"/>
      <c r="J18" s="50"/>
      <c r="K18" s="45"/>
      <c r="L18" s="45"/>
      <c r="M18" s="45"/>
    </row>
    <row r="28" spans="1:13" ht="14.25" customHeight="1" x14ac:dyDescent="0.25"/>
    <row r="30" spans="1:13" ht="38.25" customHeight="1" x14ac:dyDescent="0.25">
      <c r="A30" s="92" t="s">
        <v>87</v>
      </c>
      <c r="B30" s="93"/>
      <c r="C30" s="46" t="s">
        <v>40</v>
      </c>
      <c r="D30" s="91" t="s">
        <v>91</v>
      </c>
      <c r="E30" s="91"/>
      <c r="F30" s="91"/>
      <c r="G30" s="91"/>
    </row>
    <row r="31" spans="1:13" x14ac:dyDescent="0.25">
      <c r="A31" s="45"/>
      <c r="C31" s="46" t="s">
        <v>41</v>
      </c>
      <c r="D31" s="45"/>
      <c r="E31" s="45"/>
      <c r="F31" s="45"/>
      <c r="G31" s="45"/>
    </row>
  </sheetData>
  <mergeCells count="5">
    <mergeCell ref="A1:M1"/>
    <mergeCell ref="A2:M2"/>
    <mergeCell ref="C16:E16"/>
    <mergeCell ref="D30:G30"/>
    <mergeCell ref="A30:B30"/>
  </mergeCells>
  <pageMargins left="0.31496062992125984" right="0.11811023622047245" top="0.74803149606299213" bottom="0.74803149606299213" header="0.31496062992125984" footer="0.31496062992125984"/>
  <pageSetup paperSize="9" scale="68" orientation="landscape"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workbookViewId="0">
      <selection activeCell="B10" sqref="B10:J13"/>
    </sheetView>
  </sheetViews>
  <sheetFormatPr defaultColWidth="9.140625" defaultRowHeight="15.75" x14ac:dyDescent="0.25"/>
  <cols>
    <col min="1" max="1" width="3" style="3" customWidth="1"/>
    <col min="2" max="2" width="8" style="3" customWidth="1"/>
    <col min="3" max="3" width="17.85546875" style="3" customWidth="1"/>
    <col min="4" max="4" width="25.140625" style="3" customWidth="1"/>
    <col min="5" max="5" width="24" style="3" customWidth="1"/>
    <col min="6" max="6" width="24.28515625" style="3" customWidth="1"/>
    <col min="7" max="7" width="22.42578125" style="3" customWidth="1"/>
    <col min="8" max="8" width="27.42578125" style="3" customWidth="1"/>
    <col min="9" max="9" width="36.28515625" style="3" customWidth="1"/>
    <col min="10" max="10" width="32.5703125" style="3" customWidth="1"/>
    <col min="11" max="16384" width="9.140625" style="3"/>
  </cols>
  <sheetData>
    <row r="1" spans="2:10" ht="16.5" thickBot="1" x14ac:dyDescent="0.3"/>
    <row r="2" spans="2:10" s="9" customFormat="1" ht="16.5" thickBot="1" x14ac:dyDescent="0.3">
      <c r="B2" s="99" t="s">
        <v>8</v>
      </c>
      <c r="C2" s="100"/>
      <c r="D2" s="100"/>
      <c r="E2" s="100"/>
      <c r="F2" s="100"/>
      <c r="G2" s="100"/>
      <c r="H2" s="101"/>
    </row>
    <row r="3" spans="2:10" s="9" customFormat="1" x14ac:dyDescent="0.25">
      <c r="B3" s="102" t="s">
        <v>9</v>
      </c>
      <c r="C3" s="103"/>
      <c r="D3" s="104"/>
      <c r="E3" s="105" t="s">
        <v>92</v>
      </c>
      <c r="F3" s="106"/>
      <c r="G3" s="106"/>
      <c r="H3" s="107"/>
    </row>
    <row r="4" spans="2:10" s="9" customFormat="1" x14ac:dyDescent="0.25">
      <c r="B4" s="108" t="s">
        <v>10</v>
      </c>
      <c r="C4" s="109"/>
      <c r="D4" s="110"/>
      <c r="E4" s="111" t="s">
        <v>93</v>
      </c>
      <c r="F4" s="112"/>
      <c r="G4" s="112"/>
      <c r="H4" s="113"/>
    </row>
    <row r="5" spans="2:10" s="9" customFormat="1" x14ac:dyDescent="0.25">
      <c r="B5" s="114" t="s">
        <v>11</v>
      </c>
      <c r="C5" s="115"/>
      <c r="D5" s="116"/>
      <c r="E5" s="117">
        <v>42705</v>
      </c>
      <c r="F5" s="118"/>
      <c r="G5" s="118"/>
      <c r="H5" s="119"/>
    </row>
    <row r="6" spans="2:10" s="9" customFormat="1" ht="16.5" thickBot="1" x14ac:dyDescent="0.3">
      <c r="B6" s="120" t="s">
        <v>12</v>
      </c>
      <c r="C6" s="121"/>
      <c r="D6" s="122"/>
      <c r="E6" s="123">
        <v>145883</v>
      </c>
      <c r="F6" s="124"/>
      <c r="G6" s="124"/>
      <c r="H6" s="125"/>
    </row>
    <row r="7" spans="2:10" ht="16.5" thickBot="1" x14ac:dyDescent="0.3"/>
    <row r="8" spans="2:10" ht="16.5" thickBot="1" x14ac:dyDescent="0.3">
      <c r="B8" s="126" t="s">
        <v>62</v>
      </c>
      <c r="C8" s="127"/>
      <c r="D8" s="127"/>
      <c r="E8" s="127"/>
      <c r="F8" s="127"/>
      <c r="G8" s="127"/>
      <c r="H8" s="128"/>
      <c r="I8" s="94" t="s">
        <v>3</v>
      </c>
      <c r="J8" s="95"/>
    </row>
    <row r="9" spans="2:10" ht="47.25" x14ac:dyDescent="0.25">
      <c r="B9" s="51" t="s">
        <v>0</v>
      </c>
      <c r="C9" s="52" t="s">
        <v>61</v>
      </c>
      <c r="D9" s="53" t="s">
        <v>1</v>
      </c>
      <c r="E9" s="54" t="s">
        <v>73</v>
      </c>
      <c r="F9" s="54" t="s">
        <v>74</v>
      </c>
      <c r="G9" s="53" t="s">
        <v>2</v>
      </c>
      <c r="H9" s="55" t="s">
        <v>72</v>
      </c>
      <c r="I9" s="56" t="s">
        <v>50</v>
      </c>
      <c r="J9" s="57" t="s">
        <v>51</v>
      </c>
    </row>
    <row r="10" spans="2:10" ht="21.75" customHeight="1" x14ac:dyDescent="0.25">
      <c r="B10" s="58">
        <v>1</v>
      </c>
      <c r="C10" s="59" t="s">
        <v>95</v>
      </c>
      <c r="D10" s="60">
        <v>45631</v>
      </c>
      <c r="E10" s="73">
        <v>175059.6</v>
      </c>
      <c r="F10" s="62"/>
      <c r="G10" s="61"/>
      <c r="H10" s="63" t="s">
        <v>96</v>
      </c>
      <c r="I10" s="64" t="s">
        <v>97</v>
      </c>
      <c r="J10" s="76" t="s">
        <v>101</v>
      </c>
    </row>
    <row r="11" spans="2:10" x14ac:dyDescent="0.25">
      <c r="B11" s="58">
        <v>2</v>
      </c>
      <c r="C11" s="59" t="s">
        <v>95</v>
      </c>
      <c r="D11" s="60">
        <v>45638</v>
      </c>
      <c r="E11" s="74">
        <f>E10*0.9</f>
        <v>157553.64000000001</v>
      </c>
      <c r="F11" s="62">
        <v>-0.1</v>
      </c>
      <c r="G11" s="61"/>
      <c r="H11" s="63" t="s">
        <v>96</v>
      </c>
      <c r="I11" s="75" t="s">
        <v>98</v>
      </c>
      <c r="J11" s="76" t="s">
        <v>101</v>
      </c>
    </row>
    <row r="12" spans="2:10" x14ac:dyDescent="0.25">
      <c r="B12" s="58">
        <v>3</v>
      </c>
      <c r="C12" s="59" t="s">
        <v>95</v>
      </c>
      <c r="D12" s="60">
        <v>45645</v>
      </c>
      <c r="E12" s="74">
        <f>E10*0.8</f>
        <v>140047.68000000002</v>
      </c>
      <c r="F12" s="62">
        <v>-0.2</v>
      </c>
      <c r="G12" s="61"/>
      <c r="H12" s="63" t="s">
        <v>96</v>
      </c>
      <c r="I12" s="75" t="s">
        <v>99</v>
      </c>
      <c r="J12" s="76" t="s">
        <v>101</v>
      </c>
    </row>
    <row r="13" spans="2:10" x14ac:dyDescent="0.25">
      <c r="B13" s="58">
        <v>4</v>
      </c>
      <c r="C13" s="59" t="s">
        <v>95</v>
      </c>
      <c r="D13" s="60">
        <v>41269</v>
      </c>
      <c r="E13" s="74">
        <f>E10*0.7</f>
        <v>122541.72</v>
      </c>
      <c r="F13" s="62">
        <v>-0.3</v>
      </c>
      <c r="G13" s="61"/>
      <c r="H13" s="63" t="s">
        <v>96</v>
      </c>
      <c r="I13" s="75" t="s">
        <v>100</v>
      </c>
      <c r="J13" s="76" t="s">
        <v>101</v>
      </c>
    </row>
    <row r="14" spans="2:10" x14ac:dyDescent="0.25">
      <c r="B14" s="58"/>
      <c r="C14" s="59"/>
      <c r="D14" s="60"/>
      <c r="E14" s="74"/>
      <c r="F14" s="62"/>
      <c r="G14" s="61"/>
      <c r="H14" s="63"/>
      <c r="I14" s="58"/>
      <c r="J14" s="65"/>
    </row>
    <row r="15" spans="2:10" x14ac:dyDescent="0.25">
      <c r="B15" s="58"/>
      <c r="C15" s="59"/>
      <c r="D15" s="60"/>
      <c r="E15" s="61"/>
      <c r="F15" s="62"/>
      <c r="G15" s="61"/>
      <c r="H15" s="63"/>
      <c r="I15" s="58"/>
      <c r="J15" s="65"/>
    </row>
    <row r="16" spans="2:10" x14ac:dyDescent="0.25">
      <c r="B16" s="58"/>
      <c r="C16" s="59"/>
      <c r="D16" s="60"/>
      <c r="E16" s="61"/>
      <c r="F16" s="62"/>
      <c r="G16" s="61"/>
      <c r="H16" s="63"/>
      <c r="I16" s="58"/>
      <c r="J16" s="65"/>
    </row>
    <row r="17" spans="2:10" x14ac:dyDescent="0.25">
      <c r="B17" s="58"/>
      <c r="C17" s="59"/>
      <c r="D17" s="60"/>
      <c r="E17" s="61"/>
      <c r="F17" s="62"/>
      <c r="G17" s="61"/>
      <c r="H17" s="63"/>
      <c r="I17" s="58"/>
      <c r="J17" s="65"/>
    </row>
    <row r="18" spans="2:10" x14ac:dyDescent="0.25">
      <c r="B18" s="58"/>
      <c r="C18" s="59"/>
      <c r="D18" s="60"/>
      <c r="E18" s="61"/>
      <c r="F18" s="62"/>
      <c r="G18" s="61"/>
      <c r="H18" s="63"/>
      <c r="I18" s="58"/>
      <c r="J18" s="65"/>
    </row>
    <row r="19" spans="2:10" x14ac:dyDescent="0.25">
      <c r="B19" s="58"/>
      <c r="C19" s="59"/>
      <c r="D19" s="60"/>
      <c r="E19" s="61"/>
      <c r="F19" s="62"/>
      <c r="G19" s="61"/>
      <c r="H19" s="63"/>
      <c r="I19" s="58"/>
      <c r="J19" s="65"/>
    </row>
    <row r="20" spans="2:10" x14ac:dyDescent="0.25">
      <c r="B20" s="58"/>
      <c r="C20" s="59"/>
      <c r="D20" s="60"/>
      <c r="E20" s="61"/>
      <c r="F20" s="62"/>
      <c r="G20" s="61"/>
      <c r="H20" s="63"/>
      <c r="I20" s="58"/>
      <c r="J20" s="65"/>
    </row>
    <row r="21" spans="2:10" x14ac:dyDescent="0.25">
      <c r="B21" s="58"/>
      <c r="C21" s="59"/>
      <c r="D21" s="60"/>
      <c r="E21" s="61"/>
      <c r="F21" s="62"/>
      <c r="G21" s="61"/>
      <c r="H21" s="63"/>
      <c r="I21" s="58"/>
      <c r="J21" s="65"/>
    </row>
    <row r="22" spans="2:10" x14ac:dyDescent="0.25">
      <c r="B22" s="58"/>
      <c r="C22" s="59"/>
      <c r="D22" s="60"/>
      <c r="E22" s="61"/>
      <c r="F22" s="62"/>
      <c r="G22" s="61"/>
      <c r="H22" s="63"/>
      <c r="I22" s="58"/>
      <c r="J22" s="65"/>
    </row>
    <row r="23" spans="2:10" x14ac:dyDescent="0.25">
      <c r="B23" s="58"/>
      <c r="C23" s="59"/>
      <c r="D23" s="60"/>
      <c r="E23" s="61"/>
      <c r="F23" s="62"/>
      <c r="G23" s="61"/>
      <c r="H23" s="63"/>
      <c r="I23" s="58"/>
      <c r="J23" s="65"/>
    </row>
    <row r="24" spans="2:10" ht="16.5" thickBot="1" x14ac:dyDescent="0.3">
      <c r="B24" s="66"/>
      <c r="C24" s="67"/>
      <c r="D24" s="68"/>
      <c r="E24" s="69"/>
      <c r="F24" s="70"/>
      <c r="G24" s="69"/>
      <c r="H24" s="71"/>
      <c r="I24" s="66"/>
      <c r="J24" s="72"/>
    </row>
    <row r="26" spans="2:10" ht="57.75" customHeight="1" x14ac:dyDescent="0.25">
      <c r="B26" s="77" t="s">
        <v>16</v>
      </c>
      <c r="C26" s="77"/>
      <c r="D26" s="77"/>
      <c r="E26" s="77"/>
      <c r="F26" s="77"/>
      <c r="G26" s="77"/>
      <c r="H26" s="77"/>
      <c r="I26" s="77"/>
      <c r="J26" s="77"/>
    </row>
    <row r="29" spans="2:10" ht="56.25" customHeight="1" x14ac:dyDescent="0.25">
      <c r="B29" s="98" t="s">
        <v>102</v>
      </c>
      <c r="C29" s="98"/>
      <c r="D29" s="98"/>
      <c r="E29" s="33" t="s">
        <v>40</v>
      </c>
      <c r="F29" s="96" t="s">
        <v>91</v>
      </c>
      <c r="G29" s="96"/>
      <c r="H29" s="96"/>
    </row>
    <row r="30" spans="2:10" x14ac:dyDescent="0.25">
      <c r="D30" s="34"/>
      <c r="E30" s="33" t="s">
        <v>41</v>
      </c>
      <c r="F30" s="97" t="s">
        <v>49</v>
      </c>
      <c r="G30" s="97"/>
      <c r="H30" s="97"/>
    </row>
  </sheetData>
  <mergeCells count="15">
    <mergeCell ref="B5:D5"/>
    <mergeCell ref="E5:H5"/>
    <mergeCell ref="B6:D6"/>
    <mergeCell ref="E6:H6"/>
    <mergeCell ref="B8:H8"/>
    <mergeCell ref="B2:H2"/>
    <mergeCell ref="B3:D3"/>
    <mergeCell ref="E3:H3"/>
    <mergeCell ref="B4:D4"/>
    <mergeCell ref="E4:H4"/>
    <mergeCell ref="I8:J8"/>
    <mergeCell ref="F29:H29"/>
    <mergeCell ref="F30:H30"/>
    <mergeCell ref="B29:D29"/>
    <mergeCell ref="B26:J26"/>
  </mergeCells>
  <hyperlinks>
    <hyperlink ref="I12" r:id="rId1"/>
    <hyperlink ref="I11" r:id="rId2"/>
    <hyperlink ref="I13" r:id="rId3"/>
    <hyperlink ref="J13" r:id="rId4"/>
    <hyperlink ref="J12" r:id="rId5"/>
    <hyperlink ref="J11" r:id="rId6"/>
    <hyperlink ref="J10" r:id="rId7"/>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F36"/>
  <sheetViews>
    <sheetView workbookViewId="0">
      <selection activeCell="D12" sqref="D12"/>
    </sheetView>
  </sheetViews>
  <sheetFormatPr defaultRowHeight="15" x14ac:dyDescent="0.25"/>
  <cols>
    <col min="4" max="4" width="23.7109375" style="1" customWidth="1"/>
  </cols>
  <sheetData>
    <row r="1" spans="4:6" x14ac:dyDescent="0.25">
      <c r="D1" s="18" t="s">
        <v>48</v>
      </c>
    </row>
    <row r="2" spans="4:6" x14ac:dyDescent="0.25">
      <c r="D2" s="18" t="s">
        <v>47</v>
      </c>
    </row>
    <row r="4" spans="4:6" x14ac:dyDescent="0.25">
      <c r="D4" s="2" t="s">
        <v>17</v>
      </c>
    </row>
    <row r="5" spans="4:6" x14ac:dyDescent="0.25">
      <c r="D5" s="2" t="s">
        <v>18</v>
      </c>
    </row>
    <row r="8" spans="4:6" x14ac:dyDescent="0.25">
      <c r="D8" s="18" t="s">
        <v>19</v>
      </c>
      <c r="F8" s="18" t="s">
        <v>44</v>
      </c>
    </row>
    <row r="9" spans="4:6" x14ac:dyDescent="0.25">
      <c r="D9" s="18" t="s">
        <v>20</v>
      </c>
      <c r="F9" s="18" t="s">
        <v>45</v>
      </c>
    </row>
    <row r="10" spans="4:6" x14ac:dyDescent="0.25">
      <c r="D10" s="18" t="s">
        <v>22</v>
      </c>
      <c r="F10" s="18" t="s">
        <v>46</v>
      </c>
    </row>
    <row r="11" spans="4:6" x14ac:dyDescent="0.25">
      <c r="D11" s="18" t="s">
        <v>21</v>
      </c>
      <c r="F11" s="18" t="s">
        <v>43</v>
      </c>
    </row>
    <row r="12" spans="4:6" x14ac:dyDescent="0.25">
      <c r="D12" s="18" t="s">
        <v>77</v>
      </c>
    </row>
    <row r="14" spans="4:6" x14ac:dyDescent="0.25">
      <c r="D14" s="19" t="s">
        <v>23</v>
      </c>
    </row>
    <row r="15" spans="4:6" x14ac:dyDescent="0.25">
      <c r="D15" s="19" t="s">
        <v>24</v>
      </c>
    </row>
    <row r="16" spans="4:6" x14ac:dyDescent="0.25">
      <c r="D16" s="19" t="s">
        <v>25</v>
      </c>
    </row>
    <row r="17" spans="4:4" x14ac:dyDescent="0.25">
      <c r="D17" s="19" t="s">
        <v>26</v>
      </c>
    </row>
    <row r="18" spans="4:4" x14ac:dyDescent="0.25">
      <c r="D18" s="19" t="s">
        <v>27</v>
      </c>
    </row>
    <row r="19" spans="4:4" x14ac:dyDescent="0.25">
      <c r="D19" s="19" t="s">
        <v>28</v>
      </c>
    </row>
    <row r="20" spans="4:4" x14ac:dyDescent="0.25">
      <c r="D20" s="19" t="s">
        <v>29</v>
      </c>
    </row>
    <row r="21" spans="4:4" x14ac:dyDescent="0.25">
      <c r="D21" s="19" t="s">
        <v>30</v>
      </c>
    </row>
    <row r="22" spans="4:4" x14ac:dyDescent="0.25">
      <c r="D22" s="19" t="s">
        <v>31</v>
      </c>
    </row>
    <row r="23" spans="4:4" x14ac:dyDescent="0.25">
      <c r="D23" s="19" t="s">
        <v>32</v>
      </c>
    </row>
    <row r="24" spans="4:4" x14ac:dyDescent="0.25">
      <c r="D24" s="19" t="s">
        <v>33</v>
      </c>
    </row>
    <row r="25" spans="4:4" x14ac:dyDescent="0.25">
      <c r="D25" s="19" t="s">
        <v>34</v>
      </c>
    </row>
    <row r="26" spans="4:4" x14ac:dyDescent="0.25">
      <c r="D26" s="19" t="s">
        <v>35</v>
      </c>
    </row>
    <row r="27" spans="4:4" x14ac:dyDescent="0.25">
      <c r="D27" s="19" t="s">
        <v>36</v>
      </c>
    </row>
    <row r="28" spans="4:4" x14ac:dyDescent="0.25">
      <c r="D28" s="19" t="s">
        <v>37</v>
      </c>
    </row>
    <row r="29" spans="4:4" x14ac:dyDescent="0.25">
      <c r="D29" s="19" t="s">
        <v>38</v>
      </c>
    </row>
    <row r="30" spans="4:4" x14ac:dyDescent="0.25">
      <c r="D30" s="19" t="s">
        <v>39</v>
      </c>
    </row>
    <row r="31" spans="4:4" x14ac:dyDescent="0.25">
      <c r="D31" s="20"/>
    </row>
    <row r="32" spans="4:4" x14ac:dyDescent="0.25">
      <c r="D32" s="20"/>
    </row>
    <row r="33" spans="4:4" x14ac:dyDescent="0.25">
      <c r="D33" s="20"/>
    </row>
    <row r="35" spans="4:4" x14ac:dyDescent="0.25">
      <c r="D35" s="1" t="s">
        <v>70</v>
      </c>
    </row>
    <row r="36" spans="4:4" x14ac:dyDescent="0.25">
      <c r="D36" s="1" t="s">
        <v>71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Публічний паспорт</vt:lpstr>
      <vt:lpstr>7.2</vt:lpstr>
      <vt:lpstr>7.3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Руденко Наталія Валеріївна</cp:lastModifiedBy>
  <cp:lastPrinted>2025-01-14T09:57:56Z</cp:lastPrinted>
  <dcterms:created xsi:type="dcterms:W3CDTF">2015-10-12T12:03:25Z</dcterms:created>
  <dcterms:modified xsi:type="dcterms:W3CDTF">2025-01-14T14:12:43Z</dcterms:modified>
</cp:coreProperties>
</file>